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5-572 - AOO - AMO concession boutique Orsay\1.DCE\VF\"/>
    </mc:Choice>
  </mc:AlternateContent>
  <bookViews>
    <workbookView xWindow="2856" yWindow="96" windowWidth="17400" windowHeight="7476" firstSheet="1" activeTab="1"/>
  </bookViews>
  <sheets>
    <sheet name="Feuil1" sheetId="1" state="hidden" r:id="rId1"/>
    <sheet name="DPGF" sheetId="11" r:id="rId2"/>
  </sheets>
  <definedNames>
    <definedName name="_xlnm.Print_Area" localSheetId="1">DPGF!$B$1:$L$39</definedName>
  </definedNames>
  <calcPr calcId="162913"/>
</workbook>
</file>

<file path=xl/calcChain.xml><?xml version="1.0" encoding="utf-8"?>
<calcChain xmlns="http://schemas.openxmlformats.org/spreadsheetml/2006/main">
  <c r="J22" i="11" l="1"/>
  <c r="J21" i="11"/>
  <c r="J20" i="11"/>
  <c r="J19" i="11" s="1"/>
  <c r="J18" i="11"/>
  <c r="J17" i="11"/>
  <c r="H26" i="11"/>
  <c r="H31" i="11"/>
  <c r="H30" i="11"/>
  <c r="H28" i="11"/>
  <c r="H27" i="11"/>
  <c r="H25" i="11"/>
  <c r="H24" i="11"/>
  <c r="H23" i="11" l="1"/>
  <c r="E21" i="11"/>
  <c r="H21" i="11"/>
  <c r="K21" i="11" l="1"/>
  <c r="E18" i="11"/>
  <c r="H18" i="11"/>
  <c r="K18" i="11" s="1"/>
  <c r="H22" i="11"/>
  <c r="E22" i="11"/>
  <c r="H20" i="11"/>
  <c r="H19" i="11" s="1"/>
  <c r="E20" i="11"/>
  <c r="E19" i="11" s="1"/>
  <c r="H17" i="11"/>
  <c r="K17" i="11" s="1"/>
  <c r="E17" i="11"/>
  <c r="J16" i="11"/>
  <c r="J15" i="11" s="1"/>
  <c r="H16" i="11"/>
  <c r="E16" i="11"/>
  <c r="E15" i="11" s="1"/>
  <c r="H29" i="11"/>
  <c r="J26" i="11"/>
  <c r="J24" i="11"/>
  <c r="J23" i="11" s="1"/>
  <c r="J27" i="11"/>
  <c r="J28" i="11"/>
  <c r="J31" i="11"/>
  <c r="J30" i="11"/>
  <c r="J25" i="11"/>
  <c r="E26" i="11"/>
  <c r="K26" i="11" s="1"/>
  <c r="E24" i="11"/>
  <c r="E23" i="11" s="1"/>
  <c r="K24" i="11"/>
  <c r="E27" i="11"/>
  <c r="K27" i="11" s="1"/>
  <c r="E28" i="11"/>
  <c r="K28" i="11" s="1"/>
  <c r="E31" i="11"/>
  <c r="E30" i="11"/>
  <c r="E25" i="11"/>
  <c r="K25" i="11"/>
  <c r="G26" i="1"/>
  <c r="H26" i="1"/>
  <c r="I26" i="1"/>
  <c r="G29" i="1"/>
  <c r="H29" i="1"/>
  <c r="I29" i="1"/>
  <c r="G31" i="1"/>
  <c r="G48" i="1"/>
  <c r="H31" i="1"/>
  <c r="G32" i="1"/>
  <c r="H32" i="1"/>
  <c r="I32" i="1"/>
  <c r="G36" i="1"/>
  <c r="H36" i="1"/>
  <c r="I36" i="1"/>
  <c r="G37" i="1"/>
  <c r="H37" i="1"/>
  <c r="I37" i="1"/>
  <c r="G38" i="1"/>
  <c r="H38" i="1"/>
  <c r="I38" i="1"/>
  <c r="G39" i="1"/>
  <c r="H39" i="1"/>
  <c r="I39" i="1"/>
  <c r="G42" i="1"/>
  <c r="H42" i="1"/>
  <c r="I42" i="1"/>
  <c r="G44" i="1"/>
  <c r="H44" i="1"/>
  <c r="I44" i="1"/>
  <c r="G45" i="1"/>
  <c r="H45" i="1"/>
  <c r="I45" i="1"/>
  <c r="G46" i="1"/>
  <c r="H46" i="1"/>
  <c r="I46" i="1"/>
  <c r="C48" i="1"/>
  <c r="D48" i="1"/>
  <c r="E48" i="1"/>
  <c r="F48" i="1"/>
  <c r="D54" i="1"/>
  <c r="E54" i="1"/>
  <c r="E60" i="1"/>
  <c r="C55" i="1"/>
  <c r="C60" i="1"/>
  <c r="D55" i="1"/>
  <c r="G56" i="1"/>
  <c r="H56" i="1"/>
  <c r="I56" i="1"/>
  <c r="G57" i="1"/>
  <c r="H57" i="1"/>
  <c r="I57" i="1"/>
  <c r="G58" i="1"/>
  <c r="H58" i="1"/>
  <c r="I58" i="1"/>
  <c r="D60" i="1"/>
  <c r="F60" i="1"/>
  <c r="D66" i="1"/>
  <c r="H66" i="1"/>
  <c r="E66" i="1"/>
  <c r="E72" i="1"/>
  <c r="C67" i="1"/>
  <c r="C72" i="1"/>
  <c r="D67" i="1"/>
  <c r="G68" i="1"/>
  <c r="H68" i="1"/>
  <c r="I68" i="1"/>
  <c r="G69" i="1"/>
  <c r="H69" i="1"/>
  <c r="I69" i="1"/>
  <c r="G70" i="1"/>
  <c r="H70" i="1"/>
  <c r="I70" i="1"/>
  <c r="F72" i="1"/>
  <c r="H48" i="1"/>
  <c r="C78" i="1"/>
  <c r="H54" i="1"/>
  <c r="I54" i="1"/>
  <c r="D78" i="1"/>
  <c r="I66" i="1"/>
  <c r="I48" i="1"/>
  <c r="G55" i="1"/>
  <c r="G54" i="1"/>
  <c r="G66" i="1"/>
  <c r="G72" i="1"/>
  <c r="H55" i="1"/>
  <c r="I55" i="1"/>
  <c r="I60" i="1"/>
  <c r="G67" i="1"/>
  <c r="H67" i="1"/>
  <c r="I67" i="1"/>
  <c r="D72" i="1"/>
  <c r="I72" i="1"/>
  <c r="F78" i="1"/>
  <c r="E78" i="1"/>
  <c r="H72" i="1"/>
  <c r="C80" i="1"/>
  <c r="D80" i="1"/>
  <c r="G60" i="1"/>
  <c r="H60" i="1"/>
  <c r="C79" i="1"/>
  <c r="E80" i="1"/>
  <c r="F80" i="1"/>
  <c r="D79" i="1"/>
  <c r="C81" i="1"/>
  <c r="E79" i="1"/>
  <c r="D81" i="1"/>
  <c r="C86" i="1"/>
  <c r="C83" i="1"/>
  <c r="F79" i="1"/>
  <c r="F81" i="1"/>
  <c r="E81" i="1"/>
  <c r="K16" i="11"/>
  <c r="J29" i="11" l="1"/>
  <c r="J34" i="11" s="1"/>
  <c r="K30" i="11"/>
  <c r="E29" i="11"/>
  <c r="K29" i="11" s="1"/>
  <c r="K20" i="11"/>
  <c r="K22" i="11"/>
  <c r="H15" i="11"/>
  <c r="K23" i="11"/>
  <c r="K19" i="11"/>
  <c r="K31" i="11"/>
  <c r="K15" i="11" l="1"/>
  <c r="K34" i="11" s="1"/>
  <c r="K36" i="11" l="1"/>
  <c r="K38" i="11" s="1"/>
</calcChain>
</file>

<file path=xl/sharedStrings.xml><?xml version="1.0" encoding="utf-8"?>
<sst xmlns="http://schemas.openxmlformats.org/spreadsheetml/2006/main" count="121" uniqueCount="110">
  <si>
    <t>Intervenants</t>
  </si>
  <si>
    <t>Directeur de mission</t>
  </si>
  <si>
    <t>Chef de projet</t>
  </si>
  <si>
    <t>Chef de projet adjoint</t>
  </si>
  <si>
    <t>intervenants spécialisés</t>
  </si>
  <si>
    <t>Prise de connaissance du dossier</t>
  </si>
  <si>
    <t>0.1</t>
  </si>
  <si>
    <t>0.2</t>
  </si>
  <si>
    <t>1.1</t>
  </si>
  <si>
    <t>Conduite des études de maîtrise d'œuvre</t>
  </si>
  <si>
    <t>A P S</t>
  </si>
  <si>
    <t>APD</t>
  </si>
  <si>
    <t>PRO</t>
  </si>
  <si>
    <t>1.0</t>
  </si>
  <si>
    <t xml:space="preserve">Planning général </t>
  </si>
  <si>
    <t>Mise en place du calendrier détaillé de l'opération , vérification du phasage proposé par le maître d'œuvre avec les usagers ..</t>
  </si>
  <si>
    <t>1.2</t>
  </si>
  <si>
    <t>1.3</t>
  </si>
  <si>
    <t>Total heures</t>
  </si>
  <si>
    <t>F</t>
  </si>
  <si>
    <t>et gestion des contrats d'études</t>
  </si>
  <si>
    <t>Consultation des entreprises</t>
  </si>
  <si>
    <t>Mise au point du DCE</t>
  </si>
  <si>
    <t>Mises au point et suivi des procédures</t>
  </si>
  <si>
    <t>Analyses des offres</t>
  </si>
  <si>
    <t>1.3.1</t>
  </si>
  <si>
    <t>1.3.2</t>
  </si>
  <si>
    <t>1.3.3</t>
  </si>
  <si>
    <t>1.3.4</t>
  </si>
  <si>
    <t>Mise au point des marchés</t>
  </si>
  <si>
    <t>2. 1</t>
  </si>
  <si>
    <t>Phase travaux</t>
  </si>
  <si>
    <t>TOTAL TRANCHE FERME</t>
  </si>
  <si>
    <t>Réunion hebdomadaire et suivi courant</t>
  </si>
  <si>
    <t>2. 2</t>
  </si>
  <si>
    <t>2. 3</t>
  </si>
  <si>
    <t>2. 4</t>
  </si>
  <si>
    <t>Réunions spécifiques</t>
  </si>
  <si>
    <t>TRANCHE FERME</t>
  </si>
  <si>
    <t>3.1</t>
  </si>
  <si>
    <t>3.2</t>
  </si>
  <si>
    <t>Investigations et études complémentaires</t>
  </si>
  <si>
    <t>TRANCHE CONDITIONNELLE 1</t>
  </si>
  <si>
    <t>Réunions mensuelles de maîtrise d'ouvrage</t>
  </si>
  <si>
    <t>Réception</t>
  </si>
  <si>
    <t>Clôture et parfait achèvement</t>
  </si>
  <si>
    <t>TOTAL TRANCHE CONDITIONNELLE 1</t>
  </si>
  <si>
    <t>TRANCHE CONDITIONNELLE 2</t>
  </si>
  <si>
    <t>TOTAL TRANCHE CONDITIONNELLE 3</t>
  </si>
  <si>
    <t xml:space="preserve">PROPOSITION POUR UNE MISSION DE CONDUITE D'OPERATION </t>
  </si>
  <si>
    <t xml:space="preserve">DECOMPOSITION DE L'OFFRE </t>
  </si>
  <si>
    <t>5.1</t>
  </si>
  <si>
    <t>5.2</t>
  </si>
  <si>
    <t>5.3</t>
  </si>
  <si>
    <t>5.4</t>
  </si>
  <si>
    <t>5.5</t>
  </si>
  <si>
    <t>5.6</t>
  </si>
  <si>
    <t>Total Euros HT</t>
  </si>
  <si>
    <t>Coût horaire ht</t>
  </si>
  <si>
    <t>Relecture des pièces techniques et rédaction des pièces administratives</t>
  </si>
  <si>
    <t>Réunions hebdomadaires et suivi courant</t>
  </si>
  <si>
    <t xml:space="preserve"> TABLEAU RECAPITULATIF</t>
  </si>
  <si>
    <t>HT</t>
  </si>
  <si>
    <t>TVA</t>
  </si>
  <si>
    <t>TTC</t>
  </si>
  <si>
    <t>TOTAL GENERAL</t>
  </si>
  <si>
    <t xml:space="preserve">MISE EN CONFORMITE ET MODERNISATION </t>
  </si>
  <si>
    <t xml:space="preserve">DES INSTALLATIONS ELECTRIQUES </t>
  </si>
  <si>
    <t>DE LA RESIDENCE UNIVERSITAIRE DE CHATENAY MALABRY</t>
  </si>
  <si>
    <t>Rencontres avec les services du maître d'ouvrage, la maîtrise d'œuvre désignée , les responsables du site …</t>
  </si>
  <si>
    <t xml:space="preserve">En fonction du programme , complément d'études diverses : sondages , réseaux , diagnostics  ( amiante , plomb …) </t>
  </si>
  <si>
    <t>Assistance au choix et gestion du contrat d'assurance</t>
  </si>
  <si>
    <t>Désignation CT CSPS et autres</t>
  </si>
  <si>
    <t>0.3</t>
  </si>
  <si>
    <t>Nombre de jours</t>
  </si>
  <si>
    <t>TVA 20,00 %</t>
  </si>
  <si>
    <t>MANDATAIRE</t>
  </si>
  <si>
    <t>… (à compléter)</t>
  </si>
  <si>
    <t>Total jours</t>
  </si>
  <si>
    <t>Les prix des prestations s'entendent toutes dépenses confondues (en particulier frais de déplacement et de restauration)</t>
  </si>
  <si>
    <t>Décomposition du Prix Global et Forfaitaire (DPGF)</t>
  </si>
  <si>
    <t xml:space="preserve">Analyse des offres finales </t>
  </si>
  <si>
    <t xml:space="preserve">Total 
(€ HT) </t>
  </si>
  <si>
    <t xml:space="preserve">Total
(€ HT) </t>
  </si>
  <si>
    <t>Analyse des candidatures et des offres initiales</t>
  </si>
  <si>
    <t>(A dupliquer pour chaque profil)</t>
  </si>
  <si>
    <t>Formule à adapter au nombre de profils</t>
  </si>
  <si>
    <t>Préparation et participation aux négociations</t>
  </si>
  <si>
    <r>
      <t xml:space="preserve">Qualité
</t>
    </r>
    <r>
      <rPr>
        <i/>
        <sz val="12"/>
        <rFont val="Arial"/>
        <family val="2"/>
      </rPr>
      <t xml:space="preserve"> (à compléter)</t>
    </r>
  </si>
  <si>
    <t>Qualité 
 (à compléter)</t>
  </si>
  <si>
    <t xml:space="preserve">Prix unitaire
 (journalier € HT) </t>
  </si>
  <si>
    <t xml:space="preserve">Prix unitaire 
( journalier € HT) </t>
  </si>
  <si>
    <t xml:space="preserve">Total  
(€ HT)
</t>
  </si>
  <si>
    <t xml:space="preserve">
CANDIDAT SEUL …
GROUPEMENT  … / … /  … (à compléter)</t>
  </si>
  <si>
    <r>
      <t>Réunion  (</t>
    </r>
    <r>
      <rPr>
        <b/>
        <sz val="14"/>
        <rFont val="Arial"/>
        <family val="2"/>
      </rPr>
      <t>1/2 journée</t>
    </r>
    <r>
      <rPr>
        <sz val="14"/>
        <rFont val="Arial"/>
        <family val="2"/>
      </rPr>
      <t>)</t>
    </r>
  </si>
  <si>
    <t>TOTAL GENERAL TF + TO (HT)</t>
  </si>
  <si>
    <t>TOTAL GENERAL TF + TO (TTC)</t>
  </si>
  <si>
    <r>
      <t xml:space="preserve">Réunion </t>
    </r>
    <r>
      <rPr>
        <b/>
        <sz val="14"/>
        <rFont val="Arial"/>
        <family val="2"/>
      </rPr>
      <t xml:space="preserve"> (1/2 journée)</t>
    </r>
  </si>
  <si>
    <t>Assistance durant la phase de consultation</t>
  </si>
  <si>
    <r>
      <t xml:space="preserve">TRANCHE FERME (TF) - </t>
    </r>
    <r>
      <rPr>
        <sz val="11"/>
        <rFont val="Arial"/>
        <family val="2"/>
      </rPr>
      <t>(cf article 2.3 du CCP)</t>
    </r>
    <r>
      <rPr>
        <b/>
        <sz val="14"/>
        <rFont val="Arial"/>
        <family val="2"/>
      </rPr>
      <t xml:space="preserve"> 
Phase 1 - Diagnostic de l’existant et préfiguration de la future concession </t>
    </r>
  </si>
  <si>
    <t>Préfiguration de la future concession</t>
  </si>
  <si>
    <t>Rédaction des pièces du DCE et grilles d'analyse</t>
  </si>
  <si>
    <r>
      <t xml:space="preserve">TRANCHE FERME (TF) </t>
    </r>
    <r>
      <rPr>
        <sz val="11"/>
        <rFont val="Arial"/>
        <family val="2"/>
      </rPr>
      <t xml:space="preserve">(cf article 2.3 du CCP) </t>
    </r>
    <r>
      <rPr>
        <b/>
        <sz val="14"/>
        <rFont val="Arial"/>
        <family val="2"/>
      </rPr>
      <t xml:space="preserve">
Phase 3 - Assistance pendant la consultation et l'analyse des candidatures et des offres</t>
    </r>
  </si>
  <si>
    <r>
      <t xml:space="preserve">TRANCHE OPTIONNELLE 1 </t>
    </r>
    <r>
      <rPr>
        <sz val="11"/>
        <rFont val="Arial"/>
        <family val="2"/>
      </rPr>
      <t xml:space="preserve">(cf article 2.3 du CCP) </t>
    </r>
    <r>
      <rPr>
        <b/>
        <sz val="14"/>
        <rFont val="Arial"/>
        <family val="2"/>
      </rPr>
      <t xml:space="preserve">
Phase 4 - Accompagnement à la mise en œuvre de la concession*</t>
    </r>
  </si>
  <si>
    <t>Marchés publics de services (2025-572)
Prestations d’assistance technique, juridique et économique à maîtrise d’ouvrage pour l’attribution de la concession d’exploitation des espaces librairies et boutiques du musée d’Orsay</t>
  </si>
  <si>
    <t>Assistance à la préparation de la consultation (conseil relatif aux éléments de notation (critères , coefficients de pondération ainsi que la méthode de notation appliquée pour chaque élément noté)</t>
  </si>
  <si>
    <t>Accompagnement à la mise en place des nouveaux des contrats</t>
  </si>
  <si>
    <t>Accompagnement à la clôture des contrats en cours</t>
  </si>
  <si>
    <r>
      <t xml:space="preserve">TRANCHE FERME (TF) - </t>
    </r>
    <r>
      <rPr>
        <sz val="11"/>
        <rFont val="Arial"/>
        <family val="2"/>
      </rPr>
      <t>(cf article 2.3 du CCP)</t>
    </r>
    <r>
      <rPr>
        <b/>
        <sz val="14"/>
        <rFont val="Arial"/>
        <family val="2"/>
      </rPr>
      <t xml:space="preserve"> 
Phase 2 -  Elaboration du Dossier de consultation des entreprises (DCE) du contrat de concession</t>
    </r>
  </si>
  <si>
    <t>Diagnostic de l'existant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</si>
</sst>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_-* #,##0.0\ _€_-;\-* #,##0.0\ _€_-;_-* &quot;-&quot;??\ _€_-;_-@_-"/>
    <numFmt numFmtId="167" formatCode="_-* #,##0\ _€_-;\-* #,##0\ _€_-;_-* &quot;-&quot;??\ _€_-;_-@_-"/>
    <numFmt numFmtId="168" formatCode="0.0"/>
    <numFmt numFmtId="169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Gray">
        <fgColor theme="0" tint="-0.24994659260841701"/>
        <bgColor indexed="65"/>
      </patternFill>
    </fill>
    <fill>
      <patternFill patternType="solid">
        <fgColor rgb="FFFEB4D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167" fontId="0" fillId="0" borderId="0" xfId="1" applyNumberFormat="1" applyFont="1"/>
    <xf numFmtId="1" fontId="0" fillId="0" borderId="0" xfId="0" applyNumberFormat="1"/>
    <xf numFmtId="167" fontId="2" fillId="0" borderId="0" xfId="1" applyNumberFormat="1" applyFont="1"/>
    <xf numFmtId="0" fontId="2" fillId="0" borderId="1" xfId="0" applyFont="1" applyBorder="1"/>
    <xf numFmtId="167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/>
    <xf numFmtId="0" fontId="0" fillId="0" borderId="4" xfId="0" applyBorder="1"/>
    <xf numFmtId="167" fontId="0" fillId="0" borderId="2" xfId="1" applyNumberFormat="1" applyFont="1" applyBorder="1" applyAlignment="1">
      <alignment horizontal="center" vertical="center" wrapText="1"/>
    </xf>
    <xf numFmtId="167" fontId="0" fillId="0" borderId="2" xfId="1" applyNumberFormat="1" applyFont="1" applyBorder="1"/>
    <xf numFmtId="167" fontId="0" fillId="0" borderId="4" xfId="1" applyNumberFormat="1" applyFont="1" applyBorder="1"/>
    <xf numFmtId="167" fontId="0" fillId="0" borderId="2" xfId="1" applyNumberFormat="1" applyFont="1" applyBorder="1" applyAlignment="1">
      <alignment horizontal="center"/>
    </xf>
    <xf numFmtId="0" fontId="0" fillId="0" borderId="3" xfId="0" applyBorder="1"/>
    <xf numFmtId="0" fontId="2" fillId="0" borderId="5" xfId="0" applyFont="1" applyBorder="1"/>
    <xf numFmtId="167" fontId="2" fillId="0" borderId="6" xfId="1" applyNumberFormat="1" applyFont="1" applyBorder="1"/>
    <xf numFmtId="167" fontId="2" fillId="0" borderId="7" xfId="1" applyNumberFormat="1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167" fontId="0" fillId="0" borderId="8" xfId="1" applyNumberFormat="1" applyFont="1" applyBorder="1"/>
    <xf numFmtId="0" fontId="0" fillId="0" borderId="10" xfId="0" applyBorder="1" applyAlignment="1">
      <alignment vertical="center" wrapText="1"/>
    </xf>
    <xf numFmtId="167" fontId="0" fillId="0" borderId="9" xfId="1" applyNumberFormat="1" applyFont="1" applyBorder="1"/>
    <xf numFmtId="0" fontId="0" fillId="0" borderId="12" xfId="0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 shrinkToFit="1"/>
    </xf>
    <xf numFmtId="0" fontId="2" fillId="0" borderId="13" xfId="0" applyFont="1" applyBorder="1"/>
    <xf numFmtId="0" fontId="2" fillId="0" borderId="0" xfId="0" applyFont="1" applyBorder="1"/>
    <xf numFmtId="0" fontId="0" fillId="0" borderId="0" xfId="0" applyBorder="1"/>
    <xf numFmtId="0" fontId="0" fillId="0" borderId="14" xfId="0" applyBorder="1"/>
    <xf numFmtId="0" fontId="2" fillId="0" borderId="14" xfId="0" applyFont="1" applyBorder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167" fontId="2" fillId="0" borderId="0" xfId="1" applyNumberFormat="1" applyFont="1" applyBorder="1"/>
    <xf numFmtId="167" fontId="0" fillId="0" borderId="15" xfId="1" applyNumberFormat="1" applyFont="1" applyBorder="1"/>
    <xf numFmtId="167" fontId="0" fillId="0" borderId="0" xfId="1" applyNumberFormat="1" applyFont="1" applyBorder="1"/>
    <xf numFmtId="167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right"/>
    </xf>
    <xf numFmtId="167" fontId="2" fillId="0" borderId="16" xfId="1" applyNumberFormat="1" applyFont="1" applyBorder="1"/>
    <xf numFmtId="167" fontId="2" fillId="0" borderId="17" xfId="1" applyNumberFormat="1" applyFont="1" applyBorder="1"/>
    <xf numFmtId="167" fontId="0" fillId="0" borderId="13" xfId="1" applyNumberFormat="1" applyFont="1" applyBorder="1"/>
    <xf numFmtId="167" fontId="0" fillId="0" borderId="18" xfId="1" applyNumberFormat="1" applyFont="1" applyBorder="1"/>
    <xf numFmtId="167" fontId="2" fillId="0" borderId="5" xfId="1" applyNumberFormat="1" applyFont="1" applyBorder="1"/>
    <xf numFmtId="167" fontId="2" fillId="0" borderId="19" xfId="1" applyNumberFormat="1" applyFont="1" applyBorder="1"/>
    <xf numFmtId="0" fontId="2" fillId="0" borderId="12" xfId="0" applyFont="1" applyBorder="1"/>
    <xf numFmtId="0" fontId="2" fillId="0" borderId="10" xfId="0" applyFont="1" applyBorder="1"/>
    <xf numFmtId="167" fontId="0" fillId="0" borderId="14" xfId="1" applyNumberFormat="1" applyFont="1" applyBorder="1"/>
    <xf numFmtId="167" fontId="0" fillId="0" borderId="20" xfId="1" applyNumberFormat="1" applyFont="1" applyBorder="1"/>
    <xf numFmtId="0" fontId="0" fillId="0" borderId="21" xfId="0" applyBorder="1"/>
    <xf numFmtId="167" fontId="0" fillId="0" borderId="22" xfId="1" applyNumberFormat="1" applyFont="1" applyBorder="1"/>
    <xf numFmtId="0" fontId="3" fillId="0" borderId="21" xfId="0" applyFont="1" applyBorder="1"/>
    <xf numFmtId="167" fontId="2" fillId="0" borderId="5" xfId="1" applyNumberFormat="1" applyFont="1" applyBorder="1" applyAlignment="1">
      <alignment horizontal="center"/>
    </xf>
    <xf numFmtId="167" fontId="2" fillId="0" borderId="19" xfId="1" applyNumberFormat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167" fontId="5" fillId="0" borderId="0" xfId="1" applyNumberFormat="1" applyFont="1"/>
    <xf numFmtId="0" fontId="6" fillId="0" borderId="0" xfId="0" applyFont="1" applyAlignment="1">
      <alignment horizontal="center"/>
    </xf>
    <xf numFmtId="0" fontId="2" fillId="0" borderId="13" xfId="0" applyFont="1" applyBorder="1" applyAlignment="1">
      <alignment vertical="justify" wrapText="1"/>
    </xf>
    <xf numFmtId="165" fontId="0" fillId="0" borderId="0" xfId="1" applyNumberFormat="1" applyFont="1"/>
    <xf numFmtId="0" fontId="2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166" fontId="6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6" fontId="6" fillId="0" borderId="2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center" vertical="center" wrapText="1"/>
    </xf>
    <xf numFmtId="169" fontId="4" fillId="0" borderId="23" xfId="0" applyNumberFormat="1" applyFont="1" applyFill="1" applyBorder="1" applyAlignment="1">
      <alignment horizontal="center" vertical="center" wrapText="1"/>
    </xf>
    <xf numFmtId="166" fontId="4" fillId="0" borderId="2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Border="1" applyAlignment="1">
      <alignment horizontal="center" vertical="center" wrapText="1"/>
    </xf>
    <xf numFmtId="168" fontId="8" fillId="0" borderId="0" xfId="0" applyNumberFormat="1" applyFont="1" applyBorder="1" applyAlignment="1">
      <alignment horizontal="center" vertical="center" wrapText="1"/>
    </xf>
    <xf numFmtId="169" fontId="8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169" fontId="10" fillId="0" borderId="0" xfId="0" applyNumberFormat="1" applyFont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6" fontId="5" fillId="0" borderId="0" xfId="1" applyNumberFormat="1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8" fontId="6" fillId="0" borderId="25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8" fontId="10" fillId="0" borderId="26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166" fontId="7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9" fontId="6" fillId="0" borderId="26" xfId="0" applyNumberFormat="1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68" fontId="6" fillId="0" borderId="27" xfId="0" applyNumberFormat="1" applyFont="1" applyFill="1" applyBorder="1" applyAlignment="1">
      <alignment horizontal="center" vertical="center" wrapText="1"/>
    </xf>
    <xf numFmtId="168" fontId="6" fillId="0" borderId="28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169" fontId="8" fillId="0" borderId="29" xfId="0" applyNumberFormat="1" applyFont="1" applyBorder="1" applyAlignment="1">
      <alignment horizontal="center" vertical="center" wrapText="1"/>
    </xf>
    <xf numFmtId="169" fontId="8" fillId="0" borderId="30" xfId="0" applyNumberFormat="1" applyFont="1" applyBorder="1" applyAlignment="1">
      <alignment horizontal="center" vertical="center" wrapText="1"/>
    </xf>
    <xf numFmtId="169" fontId="8" fillId="0" borderId="26" xfId="0" applyNumberFormat="1" applyFont="1" applyBorder="1" applyAlignment="1">
      <alignment horizontal="center" vertical="center" wrapText="1"/>
    </xf>
    <xf numFmtId="169" fontId="6" fillId="0" borderId="25" xfId="0" applyNumberFormat="1" applyFont="1" applyBorder="1" applyAlignment="1">
      <alignment horizontal="center" vertical="center" wrapText="1"/>
    </xf>
    <xf numFmtId="169" fontId="6" fillId="0" borderId="27" xfId="0" applyNumberFormat="1" applyFont="1" applyBorder="1" applyAlignment="1">
      <alignment horizontal="center" vertical="center" wrapText="1"/>
    </xf>
    <xf numFmtId="168" fontId="10" fillId="0" borderId="30" xfId="0" applyNumberFormat="1" applyFont="1" applyBorder="1" applyAlignment="1">
      <alignment horizontal="center" vertical="center" wrapText="1"/>
    </xf>
    <xf numFmtId="168" fontId="8" fillId="2" borderId="32" xfId="0" applyNumberFormat="1" applyFont="1" applyFill="1" applyBorder="1" applyAlignment="1">
      <alignment horizontal="center" vertical="center" wrapText="1"/>
    </xf>
    <xf numFmtId="166" fontId="6" fillId="0" borderId="30" xfId="0" applyNumberFormat="1" applyFont="1" applyBorder="1" applyAlignment="1">
      <alignment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8" fillId="0" borderId="34" xfId="0" quotePrefix="1" applyFont="1" applyBorder="1" applyAlignment="1">
      <alignment horizontal="right" vertical="center" wrapText="1"/>
    </xf>
    <xf numFmtId="166" fontId="6" fillId="0" borderId="27" xfId="0" applyNumberFormat="1" applyFont="1" applyBorder="1" applyAlignment="1">
      <alignment horizontal="center" vertical="center" wrapText="1"/>
    </xf>
    <xf numFmtId="168" fontId="8" fillId="0" borderId="29" xfId="0" applyNumberFormat="1" applyFont="1" applyFill="1" applyBorder="1" applyAlignment="1">
      <alignment horizontal="center" vertical="center" wrapText="1"/>
    </xf>
    <xf numFmtId="168" fontId="8" fillId="0" borderId="26" xfId="0" applyNumberFormat="1" applyFont="1" applyFill="1" applyBorder="1" applyAlignment="1">
      <alignment horizontal="center" vertical="center" wrapText="1"/>
    </xf>
    <xf numFmtId="169" fontId="8" fillId="0" borderId="26" xfId="2" applyNumberFormat="1" applyFont="1" applyFill="1" applyBorder="1" applyAlignment="1">
      <alignment horizontal="center" vertical="center" wrapText="1"/>
    </xf>
    <xf numFmtId="169" fontId="6" fillId="0" borderId="29" xfId="0" applyNumberFormat="1" applyFont="1" applyFill="1" applyBorder="1" applyAlignment="1">
      <alignment horizontal="center" vertical="center" wrapText="1"/>
    </xf>
    <xf numFmtId="169" fontId="8" fillId="0" borderId="30" xfId="2" applyNumberFormat="1" applyFont="1" applyFill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169" fontId="6" fillId="0" borderId="27" xfId="0" applyNumberFormat="1" applyFont="1" applyFill="1" applyBorder="1" applyAlignment="1">
      <alignment horizontal="center" vertical="center" wrapText="1"/>
    </xf>
    <xf numFmtId="168" fontId="8" fillId="2" borderId="35" xfId="0" applyNumberFormat="1" applyFont="1" applyFill="1" applyBorder="1" applyAlignment="1">
      <alignment horizontal="center" vertical="center" wrapText="1"/>
    </xf>
    <xf numFmtId="168" fontId="8" fillId="2" borderId="36" xfId="0" applyNumberFormat="1" applyFont="1" applyFill="1" applyBorder="1" applyAlignment="1">
      <alignment horizontal="center" vertical="center" wrapText="1"/>
    </xf>
    <xf numFmtId="168" fontId="8" fillId="2" borderId="15" xfId="0" applyNumberFormat="1" applyFont="1" applyFill="1" applyBorder="1" applyAlignment="1">
      <alignment horizontal="center" vertical="center" wrapText="1"/>
    </xf>
    <xf numFmtId="0" fontId="9" fillId="3" borderId="30" xfId="3" applyFont="1" applyFill="1" applyBorder="1" applyAlignment="1">
      <alignment horizontal="center" vertical="center" wrapText="1"/>
    </xf>
    <xf numFmtId="169" fontId="6" fillId="0" borderId="37" xfId="0" applyNumberFormat="1" applyFont="1" applyFill="1" applyBorder="1" applyAlignment="1">
      <alignment horizontal="center" vertical="center" wrapText="1"/>
    </xf>
    <xf numFmtId="169" fontId="8" fillId="4" borderId="22" xfId="2" applyNumberFormat="1" applyFont="1" applyFill="1" applyBorder="1" applyAlignment="1">
      <alignment horizontal="center" vertical="center" wrapText="1"/>
    </xf>
    <xf numFmtId="169" fontId="6" fillId="0" borderId="38" xfId="0" applyNumberFormat="1" applyFont="1" applyFill="1" applyBorder="1" applyAlignment="1">
      <alignment horizontal="center" vertical="center" wrapText="1"/>
    </xf>
    <xf numFmtId="169" fontId="8" fillId="2" borderId="18" xfId="2" applyNumberFormat="1" applyFont="1" applyFill="1" applyBorder="1" applyAlignment="1">
      <alignment horizontal="center" vertical="center" wrapText="1"/>
    </xf>
    <xf numFmtId="169" fontId="8" fillId="2" borderId="15" xfId="2" applyNumberFormat="1" applyFont="1" applyFill="1" applyBorder="1" applyAlignment="1">
      <alignment horizontal="center" vertical="center" wrapText="1"/>
    </xf>
    <xf numFmtId="169" fontId="8" fillId="2" borderId="16" xfId="2" applyNumberFormat="1" applyFont="1" applyFill="1" applyBorder="1" applyAlignment="1">
      <alignment horizontal="center" vertical="center" wrapText="1"/>
    </xf>
    <xf numFmtId="169" fontId="8" fillId="4" borderId="17" xfId="2" applyNumberFormat="1" applyFont="1" applyFill="1" applyBorder="1" applyAlignment="1">
      <alignment horizontal="center" vertical="center" wrapText="1"/>
    </xf>
    <xf numFmtId="168" fontId="8" fillId="2" borderId="40" xfId="0" applyNumberFormat="1" applyFont="1" applyFill="1" applyBorder="1" applyAlignment="1">
      <alignment horizontal="center" vertical="center" wrapText="1"/>
    </xf>
    <xf numFmtId="0" fontId="9" fillId="0" borderId="19" xfId="3" applyFont="1" applyBorder="1" applyAlignment="1">
      <alignment horizontal="center" vertical="center" wrapText="1"/>
    </xf>
    <xf numFmtId="0" fontId="9" fillId="0" borderId="41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168" fontId="8" fillId="5" borderId="42" xfId="0" applyNumberFormat="1" applyFont="1" applyFill="1" applyBorder="1" applyAlignment="1">
      <alignment horizontal="center" vertical="center" wrapText="1"/>
    </xf>
    <xf numFmtId="168" fontId="8" fillId="5" borderId="43" xfId="0" applyNumberFormat="1" applyFont="1" applyFill="1" applyBorder="1" applyAlignment="1">
      <alignment horizontal="center" vertical="center" wrapText="1"/>
    </xf>
    <xf numFmtId="169" fontId="8" fillId="4" borderId="44" xfId="0" applyNumberFormat="1" applyFont="1" applyFill="1" applyBorder="1" applyAlignment="1">
      <alignment horizontal="center" vertical="center" wrapText="1"/>
    </xf>
    <xf numFmtId="169" fontId="8" fillId="4" borderId="22" xfId="0" applyNumberFormat="1" applyFont="1" applyFill="1" applyBorder="1" applyAlignment="1">
      <alignment horizontal="center" vertical="center" wrapText="1"/>
    </xf>
    <xf numFmtId="168" fontId="8" fillId="5" borderId="31" xfId="0" applyNumberFormat="1" applyFont="1" applyFill="1" applyBorder="1" applyAlignment="1">
      <alignment horizontal="center" vertical="center" wrapText="1"/>
    </xf>
    <xf numFmtId="168" fontId="8" fillId="5" borderId="20" xfId="0" applyNumberFormat="1" applyFont="1" applyFill="1" applyBorder="1" applyAlignment="1">
      <alignment horizontal="center" vertical="center" wrapText="1"/>
    </xf>
    <xf numFmtId="169" fontId="6" fillId="0" borderId="46" xfId="0" applyNumberFormat="1" applyFont="1" applyFill="1" applyBorder="1" applyAlignment="1">
      <alignment horizontal="center" vertical="center" wrapText="1"/>
    </xf>
    <xf numFmtId="168" fontId="8" fillId="5" borderId="47" xfId="0" applyNumberFormat="1" applyFont="1" applyFill="1" applyBorder="1" applyAlignment="1">
      <alignment horizontal="center" vertical="center" wrapText="1"/>
    </xf>
    <xf numFmtId="169" fontId="6" fillId="0" borderId="48" xfId="0" applyNumberFormat="1" applyFont="1" applyFill="1" applyBorder="1" applyAlignment="1">
      <alignment horizontal="center" vertical="center" wrapText="1"/>
    </xf>
    <xf numFmtId="169" fontId="8" fillId="2" borderId="4" xfId="2" applyNumberFormat="1" applyFont="1" applyFill="1" applyBorder="1" applyAlignment="1">
      <alignment horizontal="center" vertical="center" wrapText="1"/>
    </xf>
    <xf numFmtId="169" fontId="8" fillId="2" borderId="8" xfId="2" applyNumberFormat="1" applyFont="1" applyFill="1" applyBorder="1" applyAlignment="1">
      <alignment horizontal="center" vertical="center" wrapText="1"/>
    </xf>
    <xf numFmtId="169" fontId="8" fillId="2" borderId="10" xfId="2" applyNumberFormat="1" applyFont="1" applyFill="1" applyBorder="1" applyAlignment="1">
      <alignment horizontal="center" vertical="center" wrapText="1"/>
    </xf>
    <xf numFmtId="169" fontId="8" fillId="4" borderId="49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6" fontId="7" fillId="0" borderId="0" xfId="0" applyNumberFormat="1" applyFont="1" applyBorder="1" applyAlignment="1">
      <alignment vertical="center" wrapText="1"/>
    </xf>
    <xf numFmtId="166" fontId="6" fillId="0" borderId="0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169" fontId="8" fillId="0" borderId="50" xfId="2" applyNumberFormat="1" applyFont="1" applyFill="1" applyBorder="1" applyAlignment="1">
      <alignment horizontal="center" vertical="center" wrapText="1"/>
    </xf>
    <xf numFmtId="169" fontId="6" fillId="0" borderId="21" xfId="0" applyNumberFormat="1" applyFont="1" applyFill="1" applyBorder="1" applyAlignment="1">
      <alignment horizontal="center" vertical="center" wrapText="1"/>
    </xf>
    <xf numFmtId="169" fontId="13" fillId="0" borderId="2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168" fontId="6" fillId="6" borderId="3" xfId="0" applyNumberFormat="1" applyFont="1" applyFill="1" applyBorder="1" applyAlignment="1">
      <alignment horizontal="center" vertical="center" wrapText="1"/>
    </xf>
    <xf numFmtId="168" fontId="6" fillId="6" borderId="5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9" fontId="6" fillId="6" borderId="1" xfId="0" applyNumberFormat="1" applyFont="1" applyFill="1" applyBorder="1" applyAlignment="1">
      <alignment horizontal="center" vertical="center" wrapText="1"/>
    </xf>
    <xf numFmtId="168" fontId="6" fillId="6" borderId="19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left" vertical="center" wrapText="1"/>
    </xf>
    <xf numFmtId="168" fontId="13" fillId="6" borderId="3" xfId="0" applyNumberFormat="1" applyFont="1" applyFill="1" applyBorder="1" applyAlignment="1">
      <alignment horizontal="center" vertical="center" wrapText="1"/>
    </xf>
    <xf numFmtId="168" fontId="13" fillId="6" borderId="5" xfId="0" applyNumberFormat="1" applyFont="1" applyFill="1" applyBorder="1" applyAlignment="1">
      <alignment horizontal="center" vertical="center" wrapText="1"/>
    </xf>
    <xf numFmtId="168" fontId="13" fillId="6" borderId="19" xfId="0" applyNumberFormat="1" applyFont="1" applyFill="1" applyBorder="1" applyAlignment="1">
      <alignment horizontal="center" vertical="center" wrapText="1"/>
    </xf>
    <xf numFmtId="169" fontId="13" fillId="6" borderId="1" xfId="0" applyNumberFormat="1" applyFont="1" applyFill="1" applyBorder="1" applyAlignment="1">
      <alignment horizontal="center" vertical="center" wrapText="1"/>
    </xf>
    <xf numFmtId="166" fontId="15" fillId="3" borderId="37" xfId="0" applyNumberFormat="1" applyFont="1" applyFill="1" applyBorder="1" applyAlignment="1">
      <alignment horizontal="left" vertical="center" wrapText="1"/>
    </xf>
    <xf numFmtId="169" fontId="8" fillId="2" borderId="12" xfId="2" applyNumberFormat="1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168" fontId="8" fillId="5" borderId="18" xfId="0" applyNumberFormat="1" applyFont="1" applyFill="1" applyBorder="1" applyAlignment="1">
      <alignment horizontal="center" vertical="center" wrapText="1"/>
    </xf>
    <xf numFmtId="168" fontId="8" fillId="5" borderId="34" xfId="0" applyNumberFormat="1" applyFont="1" applyFill="1" applyBorder="1" applyAlignment="1">
      <alignment horizontal="center" vertical="center" wrapText="1"/>
    </xf>
    <xf numFmtId="168" fontId="8" fillId="5" borderId="15" xfId="0" applyNumberFormat="1" applyFont="1" applyFill="1" applyBorder="1" applyAlignment="1">
      <alignment horizontal="center" vertical="center" wrapText="1"/>
    </xf>
    <xf numFmtId="0" fontId="8" fillId="0" borderId="21" xfId="0" quotePrefix="1" applyFont="1" applyBorder="1" applyAlignment="1">
      <alignment horizontal="right" vertical="center" wrapText="1"/>
    </xf>
    <xf numFmtId="168" fontId="8" fillId="5" borderId="21" xfId="0" applyNumberFormat="1" applyFont="1" applyFill="1" applyBorder="1" applyAlignment="1">
      <alignment horizontal="center" vertical="center" wrapText="1"/>
    </xf>
    <xf numFmtId="169" fontId="8" fillId="4" borderId="11" xfId="2" applyNumberFormat="1" applyFont="1" applyFill="1" applyBorder="1" applyAlignment="1">
      <alignment horizontal="center" vertical="center" wrapText="1"/>
    </xf>
    <xf numFmtId="169" fontId="8" fillId="4" borderId="12" xfId="2" applyNumberFormat="1" applyFont="1" applyFill="1" applyBorder="1" applyAlignment="1">
      <alignment horizontal="center" vertical="center" wrapText="1"/>
    </xf>
    <xf numFmtId="169" fontId="8" fillId="4" borderId="10" xfId="2" applyNumberFormat="1" applyFont="1" applyFill="1" applyBorder="1" applyAlignment="1">
      <alignment horizontal="center" vertical="center" wrapText="1"/>
    </xf>
    <xf numFmtId="168" fontId="8" fillId="2" borderId="8" xfId="0" applyNumberFormat="1" applyFont="1" applyFill="1" applyBorder="1" applyAlignment="1">
      <alignment horizontal="center" vertical="center" wrapText="1"/>
    </xf>
    <xf numFmtId="168" fontId="8" fillId="2" borderId="4" xfId="0" applyNumberFormat="1" applyFont="1" applyFill="1" applyBorder="1" applyAlignment="1">
      <alignment horizontal="center" vertical="center" wrapText="1"/>
    </xf>
    <xf numFmtId="168" fontId="8" fillId="2" borderId="9" xfId="0" applyNumberFormat="1" applyFont="1" applyFill="1" applyBorder="1" applyAlignment="1">
      <alignment horizontal="center" vertical="center" wrapText="1"/>
    </xf>
    <xf numFmtId="169" fontId="8" fillId="2" borderId="9" xfId="2" applyNumberFormat="1" applyFont="1" applyFill="1" applyBorder="1" applyAlignment="1">
      <alignment horizontal="center" vertical="center" wrapText="1"/>
    </xf>
    <xf numFmtId="169" fontId="8" fillId="0" borderId="22" xfId="2" applyNumberFormat="1" applyFont="1" applyFill="1" applyBorder="1" applyAlignment="1">
      <alignment horizontal="center" vertical="center" wrapText="1"/>
    </xf>
    <xf numFmtId="168" fontId="8" fillId="2" borderId="11" xfId="0" applyNumberFormat="1" applyFont="1" applyFill="1" applyBorder="1" applyAlignment="1">
      <alignment horizontal="center" vertical="center" wrapText="1"/>
    </xf>
    <xf numFmtId="168" fontId="8" fillId="2" borderId="12" xfId="0" applyNumberFormat="1" applyFont="1" applyFill="1" applyBorder="1" applyAlignment="1">
      <alignment horizontal="center" vertical="center" wrapText="1"/>
    </xf>
    <xf numFmtId="168" fontId="8" fillId="2" borderId="10" xfId="0" applyNumberFormat="1" applyFont="1" applyFill="1" applyBorder="1" applyAlignment="1">
      <alignment horizontal="center" vertical="center" wrapText="1"/>
    </xf>
    <xf numFmtId="169" fontId="8" fillId="2" borderId="11" xfId="2" applyNumberFormat="1" applyFont="1" applyFill="1" applyBorder="1" applyAlignment="1">
      <alignment horizontal="center" vertical="center" wrapText="1"/>
    </xf>
    <xf numFmtId="169" fontId="6" fillId="0" borderId="45" xfId="0" applyNumberFormat="1" applyFont="1" applyFill="1" applyBorder="1" applyAlignment="1">
      <alignment horizontal="center" vertical="center" wrapText="1"/>
    </xf>
    <xf numFmtId="0" fontId="8" fillId="0" borderId="8" xfId="0" quotePrefix="1" applyFont="1" applyBorder="1" applyAlignment="1">
      <alignment horizontal="right" vertical="center" wrapText="1"/>
    </xf>
    <xf numFmtId="0" fontId="8" fillId="0" borderId="4" xfId="0" quotePrefix="1" applyFont="1" applyBorder="1" applyAlignment="1">
      <alignment horizontal="right" vertical="center" wrapText="1"/>
    </xf>
    <xf numFmtId="0" fontId="8" fillId="0" borderId="9" xfId="0" quotePrefix="1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5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right" vertical="center" wrapText="1"/>
    </xf>
    <xf numFmtId="169" fontId="8" fillId="4" borderId="51" xfId="0" applyNumberFormat="1" applyFont="1" applyFill="1" applyBorder="1" applyAlignment="1">
      <alignment horizontal="center" vertical="center" wrapText="1"/>
    </xf>
    <xf numFmtId="169" fontId="8" fillId="4" borderId="52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6" fontId="15" fillId="0" borderId="32" xfId="0" applyNumberFormat="1" applyFont="1" applyBorder="1" applyAlignment="1">
      <alignment horizontal="center" vertical="center" wrapText="1"/>
    </xf>
    <xf numFmtId="166" fontId="7" fillId="0" borderId="23" xfId="0" applyNumberFormat="1" applyFont="1" applyBorder="1" applyAlignment="1">
      <alignment horizontal="center" vertical="center" wrapText="1"/>
    </xf>
    <xf numFmtId="166" fontId="7" fillId="0" borderId="39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6" fontId="6" fillId="0" borderId="33" xfId="0" applyNumberFormat="1" applyFont="1" applyBorder="1" applyAlignment="1">
      <alignment horizontal="center" vertical="center" wrapText="1"/>
    </xf>
    <xf numFmtId="166" fontId="6" fillId="0" borderId="24" xfId="0" applyNumberFormat="1" applyFont="1" applyBorder="1" applyAlignment="1">
      <alignment horizontal="center" vertical="center" wrapText="1"/>
    </xf>
    <xf numFmtId="166" fontId="6" fillId="0" borderId="37" xfId="0" applyNumberFormat="1" applyFont="1" applyBorder="1" applyAlignment="1">
      <alignment horizontal="center" vertical="center" wrapText="1"/>
    </xf>
    <xf numFmtId="166" fontId="4" fillId="0" borderId="32" xfId="0" applyNumberFormat="1" applyFont="1" applyBorder="1" applyAlignment="1">
      <alignment horizontal="center" vertical="center" wrapText="1"/>
    </xf>
    <xf numFmtId="166" fontId="4" fillId="0" borderId="23" xfId="0" applyNumberFormat="1" applyFont="1" applyBorder="1" applyAlignment="1">
      <alignment horizontal="center" vertical="center" wrapText="1"/>
    </xf>
    <xf numFmtId="166" fontId="4" fillId="0" borderId="3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</cellXfs>
  <cellStyles count="4">
    <cellStyle name="Milliers" xfId="1" builtinId="3"/>
    <cellStyle name="Monétaire" xfId="2" builtin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1</xdr:col>
      <xdr:colOff>1303020</xdr:colOff>
      <xdr:row>5</xdr:row>
      <xdr:rowOff>99060</xdr:rowOff>
    </xdr:to>
    <xdr:pic>
      <xdr:nvPicPr>
        <xdr:cNvPr id="13435" name="Picture 1" descr="t_2001-10-01_Logo_sorec_couleur_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16611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1303020</xdr:colOff>
      <xdr:row>0</xdr:row>
      <xdr:rowOff>0</xdr:rowOff>
    </xdr:to>
    <xdr:pic>
      <xdr:nvPicPr>
        <xdr:cNvPr id="12571" name="Picture 1" descr="t_2001-10-01_Logo_sorec_couleur_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9:J86"/>
  <sheetViews>
    <sheetView topLeftCell="A14" zoomScale="75" workbookViewId="0">
      <selection activeCell="K25" sqref="K25"/>
    </sheetView>
  </sheetViews>
  <sheetFormatPr baseColWidth="10" defaultColWidth="11.44140625" defaultRowHeight="13.2" x14ac:dyDescent="0.25"/>
  <cols>
    <col min="1" max="1" width="5.21875" customWidth="1"/>
    <col min="2" max="2" width="47.77734375" customWidth="1"/>
    <col min="3" max="3" width="15.21875" style="3" customWidth="1"/>
    <col min="4" max="4" width="12" style="3" customWidth="1"/>
    <col min="5" max="5" width="15" style="3" customWidth="1"/>
    <col min="6" max="6" width="0.44140625" style="3" hidden="1" customWidth="1"/>
    <col min="7" max="7" width="8.5546875" style="3" customWidth="1"/>
    <col min="8" max="8" width="11.77734375" customWidth="1"/>
    <col min="9" max="9" width="13.77734375" hidden="1" customWidth="1"/>
  </cols>
  <sheetData>
    <row r="9" spans="2:8" ht="17.399999999999999" x14ac:dyDescent="0.3">
      <c r="B9" s="204" t="s">
        <v>66</v>
      </c>
      <c r="C9" s="204"/>
      <c r="D9" s="204"/>
      <c r="E9" s="204"/>
      <c r="F9" s="204"/>
      <c r="G9" s="204"/>
      <c r="H9" s="204"/>
    </row>
    <row r="10" spans="2:8" ht="17.399999999999999" x14ac:dyDescent="0.3">
      <c r="B10" s="204" t="s">
        <v>67</v>
      </c>
      <c r="C10" s="204"/>
      <c r="D10" s="204"/>
      <c r="E10" s="204"/>
      <c r="F10" s="204"/>
      <c r="G10" s="204"/>
      <c r="H10" s="204"/>
    </row>
    <row r="11" spans="2:8" ht="21" customHeight="1" x14ac:dyDescent="0.3">
      <c r="C11" s="62" t="s">
        <v>68</v>
      </c>
      <c r="D11" s="59"/>
      <c r="E11" s="59"/>
      <c r="F11" s="59"/>
      <c r="G11" s="59"/>
      <c r="H11" s="59"/>
    </row>
    <row r="12" spans="2:8" ht="15.6" x14ac:dyDescent="0.3">
      <c r="B12" s="59"/>
      <c r="C12" s="59"/>
      <c r="D12" s="59"/>
      <c r="E12" s="59"/>
      <c r="F12" s="59"/>
      <c r="G12" s="59"/>
      <c r="H12" s="59"/>
    </row>
    <row r="13" spans="2:8" ht="15" x14ac:dyDescent="0.25">
      <c r="B13" s="60"/>
      <c r="C13" s="61"/>
      <c r="D13" s="61"/>
      <c r="E13" s="61"/>
      <c r="F13" s="61"/>
      <c r="G13" s="61"/>
      <c r="H13" s="60"/>
    </row>
    <row r="14" spans="2:8" ht="17.399999999999999" x14ac:dyDescent="0.3">
      <c r="B14" s="204" t="s">
        <v>49</v>
      </c>
      <c r="C14" s="204"/>
      <c r="D14" s="204"/>
      <c r="E14" s="204"/>
      <c r="F14" s="204"/>
      <c r="G14" s="204"/>
      <c r="H14" s="204"/>
    </row>
    <row r="15" spans="2:8" ht="17.399999999999999" x14ac:dyDescent="0.3">
      <c r="B15" s="204" t="s">
        <v>50</v>
      </c>
      <c r="C15" s="204"/>
      <c r="D15" s="204"/>
      <c r="E15" s="204"/>
      <c r="F15" s="204"/>
      <c r="G15" s="204"/>
      <c r="H15" s="204"/>
    </row>
    <row r="16" spans="2:8" ht="17.399999999999999" x14ac:dyDescent="0.3">
      <c r="B16" s="62"/>
      <c r="C16" s="62"/>
      <c r="D16" s="62"/>
      <c r="E16" s="62"/>
      <c r="F16" s="62"/>
      <c r="G16" s="62"/>
      <c r="H16" s="62"/>
    </row>
    <row r="17" spans="1:9" x14ac:dyDescent="0.25">
      <c r="B17" s="36"/>
      <c r="C17" s="36"/>
      <c r="D17" s="36"/>
      <c r="E17" s="36"/>
      <c r="F17" s="36"/>
      <c r="G17" s="36"/>
      <c r="H17" s="36"/>
    </row>
    <row r="19" spans="1:9" ht="83.25" customHeight="1" x14ac:dyDescent="0.25">
      <c r="B19" s="9" t="s">
        <v>0</v>
      </c>
      <c r="C19" s="12" t="s">
        <v>1</v>
      </c>
      <c r="D19" s="12" t="s">
        <v>2</v>
      </c>
      <c r="E19" s="12" t="s">
        <v>3</v>
      </c>
      <c r="F19" s="12" t="s">
        <v>4</v>
      </c>
      <c r="G19" s="12" t="s">
        <v>18</v>
      </c>
      <c r="H19" s="12" t="s">
        <v>57</v>
      </c>
      <c r="I19" s="1" t="s">
        <v>19</v>
      </c>
    </row>
    <row r="20" spans="1:9" x14ac:dyDescent="0.25">
      <c r="B20" s="41" t="s">
        <v>58</v>
      </c>
      <c r="C20" s="15">
        <v>105</v>
      </c>
      <c r="D20" s="15">
        <v>95</v>
      </c>
      <c r="E20" s="15">
        <v>90</v>
      </c>
      <c r="F20" s="15">
        <v>110</v>
      </c>
      <c r="G20" s="13"/>
      <c r="H20" s="13"/>
    </row>
    <row r="21" spans="1:9" x14ac:dyDescent="0.25">
      <c r="B21" s="42"/>
      <c r="C21" s="40"/>
      <c r="D21" s="40"/>
      <c r="E21" s="40"/>
      <c r="F21" s="40"/>
      <c r="G21" s="14"/>
      <c r="H21" s="14"/>
    </row>
    <row r="22" spans="1:9" x14ac:dyDescent="0.25">
      <c r="B22" s="8"/>
      <c r="C22" s="40"/>
      <c r="D22" s="40"/>
      <c r="E22" s="40"/>
      <c r="F22" s="40"/>
      <c r="G22" s="14"/>
      <c r="H22" s="14"/>
    </row>
    <row r="23" spans="1:9" ht="13.8" thickBot="1" x14ac:dyDescent="0.3">
      <c r="B23" s="8"/>
      <c r="C23" s="40"/>
      <c r="D23" s="40"/>
      <c r="E23" s="40"/>
      <c r="F23" s="40"/>
      <c r="G23" s="14"/>
      <c r="H23" s="14"/>
    </row>
    <row r="24" spans="1:9" ht="13.8" thickBot="1" x14ac:dyDescent="0.3">
      <c r="B24" s="10" t="s">
        <v>38</v>
      </c>
      <c r="C24" s="14"/>
      <c r="D24" s="14"/>
      <c r="E24" s="14"/>
      <c r="F24" s="14"/>
      <c r="G24" s="14"/>
      <c r="H24" s="14"/>
    </row>
    <row r="25" spans="1:9" x14ac:dyDescent="0.25">
      <c r="C25" s="14"/>
      <c r="D25" s="14"/>
      <c r="E25" s="14"/>
      <c r="F25" s="14"/>
      <c r="G25" s="14"/>
      <c r="H25" s="14"/>
    </row>
    <row r="26" spans="1:9" x14ac:dyDescent="0.25">
      <c r="A26" s="20" t="s">
        <v>6</v>
      </c>
      <c r="B26" s="23" t="s">
        <v>5</v>
      </c>
      <c r="C26" s="24">
        <v>4</v>
      </c>
      <c r="D26" s="24">
        <v>16</v>
      </c>
      <c r="E26" s="24">
        <v>4</v>
      </c>
      <c r="F26" s="24"/>
      <c r="G26" s="24">
        <f>SUM(C26:F26)</f>
        <v>24</v>
      </c>
      <c r="H26" s="24">
        <f>($C$20*C26)+($D$20*D26)+($E$20*E26)+($F$20*F26)</f>
        <v>2300</v>
      </c>
      <c r="I26" s="3">
        <f>+H26*6.55957</f>
        <v>15087.011</v>
      </c>
    </row>
    <row r="27" spans="1:9" ht="26.4" x14ac:dyDescent="0.25">
      <c r="A27" s="11"/>
      <c r="B27" s="25" t="s">
        <v>69</v>
      </c>
      <c r="C27" s="26"/>
      <c r="D27" s="26"/>
      <c r="E27" s="26"/>
      <c r="F27" s="26"/>
      <c r="G27" s="26"/>
      <c r="H27" s="26"/>
      <c r="I27" s="3"/>
    </row>
    <row r="28" spans="1:9" x14ac:dyDescent="0.25">
      <c r="A28" s="11"/>
      <c r="C28" s="14"/>
      <c r="D28" s="14"/>
      <c r="E28" s="14"/>
      <c r="F28" s="14"/>
      <c r="G28" s="14"/>
      <c r="H28" s="14"/>
      <c r="I28" s="3"/>
    </row>
    <row r="29" spans="1:9" x14ac:dyDescent="0.25">
      <c r="A29" s="11" t="s">
        <v>7</v>
      </c>
      <c r="B29" s="23" t="s">
        <v>41</v>
      </c>
      <c r="C29" s="24">
        <v>4</v>
      </c>
      <c r="D29" s="24">
        <v>12</v>
      </c>
      <c r="E29" s="24">
        <v>4</v>
      </c>
      <c r="F29" s="24"/>
      <c r="G29" s="24">
        <f t="shared" ref="G29:G39" si="0">SUM(C29:F29)</f>
        <v>20</v>
      </c>
      <c r="H29" s="24">
        <f>($C$20*C29)+($D$20*D29)+($E$20*E29)+($F$20*F29)</f>
        <v>1920</v>
      </c>
      <c r="I29" s="3">
        <f>+H29*6.55957</f>
        <v>12594.374400000001</v>
      </c>
    </row>
    <row r="30" spans="1:9" ht="39.6" x14ac:dyDescent="0.25">
      <c r="A30" s="11"/>
      <c r="B30" s="27" t="s">
        <v>70</v>
      </c>
      <c r="C30" s="14"/>
      <c r="D30" s="14"/>
      <c r="E30" s="14"/>
      <c r="F30" s="14"/>
      <c r="G30" s="24"/>
      <c r="H30" s="24"/>
      <c r="I30" s="3"/>
    </row>
    <row r="31" spans="1:9" x14ac:dyDescent="0.25">
      <c r="A31" s="11" t="s">
        <v>73</v>
      </c>
      <c r="B31" s="65" t="s">
        <v>72</v>
      </c>
      <c r="C31" s="14">
        <v>8</v>
      </c>
      <c r="D31" s="14">
        <v>16</v>
      </c>
      <c r="E31" s="14"/>
      <c r="F31" s="14"/>
      <c r="G31" s="24">
        <f>SUM(C31:F31)</f>
        <v>24</v>
      </c>
      <c r="H31" s="24">
        <f>($C$20*C31)+($D$20*D31)+($E$20*E31)+($F$20*F31)</f>
        <v>2360</v>
      </c>
      <c r="I31" s="3"/>
    </row>
    <row r="32" spans="1:9" x14ac:dyDescent="0.25">
      <c r="A32" s="20" t="s">
        <v>13</v>
      </c>
      <c r="B32" s="28" t="s">
        <v>14</v>
      </c>
      <c r="C32" s="24">
        <v>4</v>
      </c>
      <c r="D32" s="24">
        <v>12</v>
      </c>
      <c r="E32" s="24"/>
      <c r="F32" s="24"/>
      <c r="G32" s="24">
        <f t="shared" si="0"/>
        <v>16</v>
      </c>
      <c r="H32" s="24">
        <f>($C$20*C32)+($D$20*D32)+($E$20*E32)+($F$20*F32)</f>
        <v>1560</v>
      </c>
      <c r="I32" s="3">
        <f>+H32*6.55957</f>
        <v>10232.9292</v>
      </c>
    </row>
    <row r="33" spans="1:10" ht="39.6" x14ac:dyDescent="0.25">
      <c r="A33" s="21"/>
      <c r="B33" s="29" t="s">
        <v>15</v>
      </c>
      <c r="C33" s="26"/>
      <c r="D33" s="26"/>
      <c r="E33" s="26"/>
      <c r="F33" s="26"/>
      <c r="G33" s="26"/>
      <c r="H33" s="26"/>
      <c r="I33" s="3"/>
    </row>
    <row r="34" spans="1:10" x14ac:dyDescent="0.25">
      <c r="A34" s="20" t="s">
        <v>8</v>
      </c>
      <c r="B34" s="30" t="s">
        <v>9</v>
      </c>
      <c r="C34" s="24"/>
      <c r="D34" s="24"/>
      <c r="E34" s="24"/>
      <c r="F34" s="24"/>
      <c r="G34" s="24"/>
      <c r="H34" s="24"/>
      <c r="I34" s="3"/>
    </row>
    <row r="35" spans="1:10" x14ac:dyDescent="0.25">
      <c r="A35" s="11"/>
      <c r="B35" s="31" t="s">
        <v>20</v>
      </c>
      <c r="C35" s="14"/>
      <c r="D35" s="14"/>
      <c r="E35" s="14"/>
      <c r="F35" s="14"/>
      <c r="G35" s="14"/>
      <c r="H35" s="14"/>
      <c r="I35" s="3"/>
    </row>
    <row r="36" spans="1:10" x14ac:dyDescent="0.25">
      <c r="A36" s="11"/>
      <c r="B36" s="32" t="s">
        <v>10</v>
      </c>
      <c r="C36" s="14">
        <v>8</v>
      </c>
      <c r="D36" s="14">
        <v>12</v>
      </c>
      <c r="E36" s="14">
        <v>8</v>
      </c>
      <c r="F36" s="14"/>
      <c r="G36" s="14">
        <f t="shared" si="0"/>
        <v>28</v>
      </c>
      <c r="H36" s="14">
        <f>($C$20*C36)+($D$20*D36)+($E$20*E36)+($F$20*F36)</f>
        <v>2700</v>
      </c>
      <c r="I36" s="3">
        <f>+H36*6.55957</f>
        <v>17710.839</v>
      </c>
    </row>
    <row r="37" spans="1:10" x14ac:dyDescent="0.25">
      <c r="A37" s="11"/>
      <c r="B37" s="32" t="s">
        <v>11</v>
      </c>
      <c r="C37" s="14">
        <v>8</v>
      </c>
      <c r="D37" s="14">
        <v>16</v>
      </c>
      <c r="E37" s="14">
        <v>4</v>
      </c>
      <c r="F37" s="14"/>
      <c r="G37" s="14">
        <f t="shared" si="0"/>
        <v>28</v>
      </c>
      <c r="H37" s="14">
        <f>($C$20*C37)+($D$20*D37)+($E$20*E37)+($F$20*F37)</f>
        <v>2720</v>
      </c>
      <c r="I37" s="3">
        <f>+H37*6.55957</f>
        <v>17842.0304</v>
      </c>
    </row>
    <row r="38" spans="1:10" x14ac:dyDescent="0.25">
      <c r="A38" s="21"/>
      <c r="B38" s="33" t="s">
        <v>12</v>
      </c>
      <c r="C38" s="26">
        <v>4</v>
      </c>
      <c r="D38" s="26">
        <v>16</v>
      </c>
      <c r="E38" s="26">
        <v>4</v>
      </c>
      <c r="F38" s="26"/>
      <c r="G38" s="26">
        <f t="shared" si="0"/>
        <v>24</v>
      </c>
      <c r="H38" s="26">
        <f>($C$20*C38)+($D$20*D38)+($E$20*E38)+($F$20*F38)</f>
        <v>2300</v>
      </c>
      <c r="I38" s="3">
        <f>+H38*6.55957</f>
        <v>15087.011</v>
      </c>
    </row>
    <row r="39" spans="1:10" ht="26.4" x14ac:dyDescent="0.25">
      <c r="A39" s="20" t="s">
        <v>16</v>
      </c>
      <c r="B39" s="63" t="s">
        <v>71</v>
      </c>
      <c r="C39" s="24">
        <v>4</v>
      </c>
      <c r="D39" s="24">
        <v>12</v>
      </c>
      <c r="E39" s="24"/>
      <c r="F39" s="24"/>
      <c r="G39" s="24">
        <f t="shared" si="0"/>
        <v>16</v>
      </c>
      <c r="H39" s="24">
        <f>($C$20*C39)+($D$20*D39)+($E$20*E39)+($F$20*F39)</f>
        <v>1560</v>
      </c>
      <c r="I39" s="3">
        <f>+H39*6.55957</f>
        <v>10232.9292</v>
      </c>
    </row>
    <row r="40" spans="1:10" x14ac:dyDescent="0.25">
      <c r="A40" s="21"/>
      <c r="B40" s="34"/>
      <c r="C40" s="26"/>
      <c r="D40" s="26"/>
      <c r="E40" s="26"/>
      <c r="F40" s="26"/>
      <c r="G40" s="26"/>
      <c r="H40" s="26"/>
      <c r="I40" s="3"/>
    </row>
    <row r="41" spans="1:10" x14ac:dyDescent="0.25">
      <c r="A41" s="20" t="s">
        <v>17</v>
      </c>
      <c r="B41" s="30" t="s">
        <v>21</v>
      </c>
      <c r="C41" s="24"/>
      <c r="D41" s="24"/>
      <c r="E41" s="24"/>
      <c r="F41" s="24"/>
      <c r="G41" s="24"/>
      <c r="H41" s="24"/>
      <c r="I41" s="3"/>
    </row>
    <row r="42" spans="1:10" x14ac:dyDescent="0.25">
      <c r="A42" s="11" t="s">
        <v>25</v>
      </c>
      <c r="B42" s="31" t="s">
        <v>22</v>
      </c>
      <c r="C42" s="14">
        <v>8</v>
      </c>
      <c r="D42" s="14">
        <v>16</v>
      </c>
      <c r="E42" s="14">
        <v>4</v>
      </c>
      <c r="F42" s="14"/>
      <c r="G42" s="14">
        <f>SUM(C42:F42)</f>
        <v>28</v>
      </c>
      <c r="H42" s="14">
        <f>($C$20*C42)+($D$20*D42)+($E$20*E42)+($F$20*F42)</f>
        <v>2720</v>
      </c>
      <c r="I42" s="3">
        <f>+H42*6.55957</f>
        <v>17842.0304</v>
      </c>
    </row>
    <row r="43" spans="1:10" ht="26.4" x14ac:dyDescent="0.25">
      <c r="A43" s="11"/>
      <c r="B43" s="35" t="s">
        <v>59</v>
      </c>
      <c r="C43" s="14"/>
      <c r="D43" s="14"/>
      <c r="E43" s="14"/>
      <c r="F43" s="14"/>
      <c r="G43" s="14"/>
      <c r="H43" s="14"/>
      <c r="I43" s="3"/>
    </row>
    <row r="44" spans="1:10" x14ac:dyDescent="0.25">
      <c r="A44" s="11" t="s">
        <v>26</v>
      </c>
      <c r="B44" s="31" t="s">
        <v>23</v>
      </c>
      <c r="C44" s="14">
        <v>4</v>
      </c>
      <c r="D44" s="14">
        <v>16</v>
      </c>
      <c r="E44" s="14"/>
      <c r="F44" s="14"/>
      <c r="G44" s="14">
        <f>SUM(C44:F44)</f>
        <v>20</v>
      </c>
      <c r="H44" s="14">
        <f>($C$20*C44)+($D$20*D44)+($E$20*E44)+($F$20*F44)</f>
        <v>1940</v>
      </c>
      <c r="I44" s="3">
        <f>+H44*6.55957</f>
        <v>12725.5658</v>
      </c>
    </row>
    <row r="45" spans="1:10" x14ac:dyDescent="0.25">
      <c r="A45" s="11" t="s">
        <v>27</v>
      </c>
      <c r="B45" s="31" t="s">
        <v>24</v>
      </c>
      <c r="C45" s="14">
        <v>4</v>
      </c>
      <c r="D45" s="14">
        <v>16</v>
      </c>
      <c r="E45" s="14"/>
      <c r="F45" s="14"/>
      <c r="G45" s="14">
        <f>SUM(C45:F45)</f>
        <v>20</v>
      </c>
      <c r="H45" s="14">
        <f>($C$20*C45)+($D$20*D45)+($E$20*E45)+($F$20*F45)</f>
        <v>1940</v>
      </c>
      <c r="I45" s="3">
        <f>+H45*6.55957</f>
        <v>12725.5658</v>
      </c>
    </row>
    <row r="46" spans="1:10" x14ac:dyDescent="0.25">
      <c r="A46" s="21" t="s">
        <v>28</v>
      </c>
      <c r="B46" s="34" t="s">
        <v>29</v>
      </c>
      <c r="C46" s="26">
        <v>4</v>
      </c>
      <c r="D46" s="26">
        <v>12</v>
      </c>
      <c r="E46" s="26"/>
      <c r="F46" s="26"/>
      <c r="G46" s="26">
        <f>SUM(C46:F46)</f>
        <v>16</v>
      </c>
      <c r="H46" s="26">
        <f>($C$20*C46)+($D$20*D46)+($E$20*E46)+($F$20*F46)</f>
        <v>1560</v>
      </c>
      <c r="I46" s="3">
        <f>+H46*6.55957</f>
        <v>10232.9292</v>
      </c>
    </row>
    <row r="47" spans="1:10" ht="13.8" thickBot="1" x14ac:dyDescent="0.3">
      <c r="A47" s="11"/>
      <c r="C47" s="14"/>
      <c r="D47" s="14"/>
      <c r="E47" s="14"/>
      <c r="F47" s="14"/>
      <c r="G47" s="14"/>
      <c r="H47" s="14"/>
      <c r="I47" s="3"/>
    </row>
    <row r="48" spans="1:10" ht="14.25" customHeight="1" thickBot="1" x14ac:dyDescent="0.3">
      <c r="A48" s="22"/>
      <c r="B48" s="10" t="s">
        <v>32</v>
      </c>
      <c r="C48" s="18">
        <f t="shared" ref="C48:I48" si="1">SUM(C26:C47)</f>
        <v>64</v>
      </c>
      <c r="D48" s="18">
        <f t="shared" si="1"/>
        <v>172</v>
      </c>
      <c r="E48" s="18">
        <f t="shared" si="1"/>
        <v>28</v>
      </c>
      <c r="F48" s="18">
        <f t="shared" si="1"/>
        <v>0</v>
      </c>
      <c r="G48" s="18">
        <f t="shared" si="1"/>
        <v>264</v>
      </c>
      <c r="H48" s="19">
        <f t="shared" si="1"/>
        <v>25580</v>
      </c>
      <c r="I48" s="5">
        <f t="shared" si="1"/>
        <v>152313.21540000002</v>
      </c>
      <c r="J48" s="4"/>
    </row>
    <row r="49" spans="1:10" ht="14.25" customHeight="1" x14ac:dyDescent="0.25">
      <c r="A49" s="32"/>
      <c r="B49" s="31"/>
      <c r="C49" s="37"/>
      <c r="D49" s="37"/>
      <c r="E49" s="37"/>
      <c r="F49" s="37"/>
      <c r="G49" s="37"/>
      <c r="H49" s="37"/>
      <c r="I49" s="5"/>
      <c r="J49" s="4"/>
    </row>
    <row r="50" spans="1:10" ht="13.8" thickBot="1" x14ac:dyDescent="0.3">
      <c r="B50" s="31"/>
      <c r="C50" s="39"/>
      <c r="D50" s="39"/>
      <c r="E50" s="39"/>
      <c r="F50" s="39"/>
      <c r="G50" s="39"/>
      <c r="H50" s="39"/>
      <c r="I50" s="3"/>
      <c r="J50" s="4"/>
    </row>
    <row r="51" spans="1:10" ht="13.8" thickBot="1" x14ac:dyDescent="0.3">
      <c r="B51" s="10" t="s">
        <v>42</v>
      </c>
      <c r="C51" s="24"/>
      <c r="D51" s="24"/>
      <c r="E51" s="24"/>
      <c r="F51" s="24"/>
      <c r="G51" s="24"/>
      <c r="H51" s="24"/>
      <c r="I51" s="3"/>
    </row>
    <row r="52" spans="1:10" x14ac:dyDescent="0.25">
      <c r="B52" s="2"/>
      <c r="C52" s="14"/>
      <c r="D52" s="14"/>
      <c r="E52" s="14"/>
      <c r="F52" s="14"/>
      <c r="G52" s="14"/>
      <c r="H52" s="14"/>
      <c r="I52" s="3"/>
    </row>
    <row r="53" spans="1:10" x14ac:dyDescent="0.25">
      <c r="A53" t="s">
        <v>30</v>
      </c>
      <c r="B53" s="2" t="s">
        <v>31</v>
      </c>
      <c r="C53" s="14"/>
      <c r="D53" s="14"/>
      <c r="E53" s="14"/>
      <c r="F53" s="14"/>
      <c r="G53" s="14"/>
      <c r="H53" s="14"/>
      <c r="I53" s="3"/>
    </row>
    <row r="54" spans="1:10" x14ac:dyDescent="0.25">
      <c r="A54" t="s">
        <v>34</v>
      </c>
      <c r="B54" s="2" t="s">
        <v>60</v>
      </c>
      <c r="C54" s="14"/>
      <c r="D54" s="14">
        <f>3*3*7*0.75</f>
        <v>47.25</v>
      </c>
      <c r="E54" s="14">
        <f>+D54/3</f>
        <v>15.75</v>
      </c>
      <c r="F54" s="14"/>
      <c r="G54" s="14">
        <f>SUM(C54:F54)</f>
        <v>63</v>
      </c>
      <c r="H54" s="14">
        <f>($C$20*C54)+($D$20*D54)+($E$20*E54)+($F$20*F54)</f>
        <v>5906.25</v>
      </c>
      <c r="I54" s="3">
        <f>+H54*6.55957</f>
        <v>38742.460312499999</v>
      </c>
    </row>
    <row r="55" spans="1:10" x14ac:dyDescent="0.25">
      <c r="A55" t="s">
        <v>35</v>
      </c>
      <c r="B55" s="2" t="s">
        <v>43</v>
      </c>
      <c r="C55" s="14">
        <f>3*4</f>
        <v>12</v>
      </c>
      <c r="D55" s="14">
        <f>3*7</f>
        <v>21</v>
      </c>
      <c r="E55" s="14"/>
      <c r="F55" s="14"/>
      <c r="G55" s="14">
        <f>SUM(C55:F55)</f>
        <v>33</v>
      </c>
      <c r="H55" s="14">
        <f>($C$20*C55)+($D$20*D55)+($E$20*E55)+($F$20*F55)</f>
        <v>3255</v>
      </c>
      <c r="I55" s="3">
        <f>+H55*6.55957</f>
        <v>21351.40035</v>
      </c>
    </row>
    <row r="56" spans="1:10" x14ac:dyDescent="0.25">
      <c r="A56" t="s">
        <v>36</v>
      </c>
      <c r="B56" s="2" t="s">
        <v>37</v>
      </c>
      <c r="C56" s="14">
        <v>4</v>
      </c>
      <c r="D56" s="14">
        <v>8</v>
      </c>
      <c r="E56" s="14">
        <v>4</v>
      </c>
      <c r="F56" s="14">
        <v>40</v>
      </c>
      <c r="G56" s="14">
        <f>SUM(C56:F56)</f>
        <v>56</v>
      </c>
      <c r="H56" s="14">
        <f>($C$20*C56)+($D$20*D56)+($E$20*E56)+($F$20*F56)</f>
        <v>5940</v>
      </c>
      <c r="I56" s="3">
        <f>+H56*6.55957</f>
        <v>38963.845800000003</v>
      </c>
    </row>
    <row r="57" spans="1:10" x14ac:dyDescent="0.25">
      <c r="A57" t="s">
        <v>39</v>
      </c>
      <c r="B57" s="2" t="s">
        <v>44</v>
      </c>
      <c r="C57" s="14">
        <v>4</v>
      </c>
      <c r="D57" s="14">
        <v>16</v>
      </c>
      <c r="E57" s="14">
        <v>4</v>
      </c>
      <c r="F57" s="14"/>
      <c r="G57" s="14">
        <f>SUM(C57:F57)</f>
        <v>24</v>
      </c>
      <c r="H57" s="14">
        <f>($C$20*C57)+($D$20*D57)+($E$20*E57)+($F$20*F57)</f>
        <v>2300</v>
      </c>
      <c r="I57" s="3">
        <f>+H57*6.55957</f>
        <v>15087.011</v>
      </c>
    </row>
    <row r="58" spans="1:10" x14ac:dyDescent="0.25">
      <c r="A58" t="s">
        <v>40</v>
      </c>
      <c r="B58" s="2" t="s">
        <v>45</v>
      </c>
      <c r="C58" s="14">
        <v>8</v>
      </c>
      <c r="D58" s="14">
        <v>20</v>
      </c>
      <c r="E58" s="14">
        <v>4</v>
      </c>
      <c r="F58" s="14">
        <v>12</v>
      </c>
      <c r="G58" s="14">
        <f>SUM(C58:F58)</f>
        <v>44</v>
      </c>
      <c r="H58" s="14">
        <f>($C$20*C58)+($D$20*D58)+($E$20*E58)+($F$20*F58)</f>
        <v>4420</v>
      </c>
      <c r="I58" s="3">
        <f>+H58*6.55957</f>
        <v>28993.2994</v>
      </c>
    </row>
    <row r="59" spans="1:10" ht="13.8" thickBot="1" x14ac:dyDescent="0.3">
      <c r="B59" s="2"/>
      <c r="C59" s="26"/>
      <c r="D59" s="26"/>
      <c r="E59" s="26"/>
      <c r="F59" s="26"/>
      <c r="G59" s="26"/>
      <c r="H59" s="26"/>
      <c r="I59" s="3"/>
    </row>
    <row r="60" spans="1:10" ht="13.8" thickBot="1" x14ac:dyDescent="0.3">
      <c r="A60" s="16"/>
      <c r="B60" s="17" t="s">
        <v>46</v>
      </c>
      <c r="C60" s="43">
        <f>SUM(C53:C59)</f>
        <v>28</v>
      </c>
      <c r="D60" s="43">
        <f t="shared" ref="D60:I60" si="2">SUM(D53:D59)</f>
        <v>112.25</v>
      </c>
      <c r="E60" s="43">
        <f t="shared" si="2"/>
        <v>27.75</v>
      </c>
      <c r="F60" s="43">
        <f t="shared" si="2"/>
        <v>52</v>
      </c>
      <c r="G60" s="43">
        <f t="shared" si="2"/>
        <v>220</v>
      </c>
      <c r="H60" s="44">
        <f t="shared" si="2"/>
        <v>21821.25</v>
      </c>
      <c r="I60" s="5">
        <f t="shared" si="2"/>
        <v>143138.01686249999</v>
      </c>
    </row>
    <row r="61" spans="1:10" x14ac:dyDescent="0.25">
      <c r="A61" s="32"/>
      <c r="B61" s="31"/>
      <c r="C61" s="37"/>
      <c r="D61" s="37"/>
      <c r="E61" s="37"/>
      <c r="F61" s="37"/>
      <c r="G61" s="37"/>
      <c r="H61" s="37"/>
      <c r="I61" s="5"/>
    </row>
    <row r="62" spans="1:10" ht="13.8" thickBot="1" x14ac:dyDescent="0.3">
      <c r="H62" s="3"/>
    </row>
    <row r="63" spans="1:10" ht="13.8" thickBot="1" x14ac:dyDescent="0.3">
      <c r="B63" s="6" t="s">
        <v>47</v>
      </c>
      <c r="H63" s="3"/>
    </row>
    <row r="64" spans="1:10" x14ac:dyDescent="0.25">
      <c r="H64" s="3"/>
    </row>
    <row r="65" spans="1:9" x14ac:dyDescent="0.25">
      <c r="A65" s="20" t="s">
        <v>51</v>
      </c>
      <c r="B65" s="23" t="s">
        <v>31</v>
      </c>
      <c r="C65" s="45"/>
      <c r="D65" s="45"/>
      <c r="E65" s="45"/>
      <c r="F65" s="45"/>
      <c r="G65" s="45"/>
      <c r="H65" s="46"/>
      <c r="I65" s="3"/>
    </row>
    <row r="66" spans="1:9" x14ac:dyDescent="0.25">
      <c r="A66" s="11" t="s">
        <v>52</v>
      </c>
      <c r="B66" s="49" t="s">
        <v>33</v>
      </c>
      <c r="C66" s="39"/>
      <c r="D66" s="39">
        <f>9*3*7*0.75</f>
        <v>141.75</v>
      </c>
      <c r="E66" s="39">
        <f>+D66/3</f>
        <v>47.25</v>
      </c>
      <c r="F66" s="39"/>
      <c r="G66" s="39">
        <f>SUM(C66:F66)</f>
        <v>189</v>
      </c>
      <c r="H66" s="38">
        <f>($C$20*C66)+($D$20*D66)+($E$20*E66)+($F$20*F66)</f>
        <v>17718.75</v>
      </c>
      <c r="I66" s="3">
        <f>+H66*6.55957</f>
        <v>116227.3809375</v>
      </c>
    </row>
    <row r="67" spans="1:9" x14ac:dyDescent="0.25">
      <c r="A67" s="11" t="s">
        <v>53</v>
      </c>
      <c r="B67" s="49" t="s">
        <v>43</v>
      </c>
      <c r="C67" s="39">
        <f>9*4</f>
        <v>36</v>
      </c>
      <c r="D67" s="39">
        <f>9*7</f>
        <v>63</v>
      </c>
      <c r="E67" s="39"/>
      <c r="F67" s="39"/>
      <c r="G67" s="39">
        <f>SUM(C67:F67)</f>
        <v>99</v>
      </c>
      <c r="H67" s="38">
        <f>($C$20*C67)+($D$20*D67)+($E$20*E67)+($F$20*F67)</f>
        <v>9765</v>
      </c>
      <c r="I67" s="3">
        <f>+H67*6.55957</f>
        <v>64054.201049999996</v>
      </c>
    </row>
    <row r="68" spans="1:9" x14ac:dyDescent="0.25">
      <c r="A68" s="11" t="s">
        <v>54</v>
      </c>
      <c r="B68" s="49" t="s">
        <v>37</v>
      </c>
      <c r="C68" s="39">
        <v>8</v>
      </c>
      <c r="D68" s="39">
        <v>32</v>
      </c>
      <c r="E68" s="39">
        <v>8</v>
      </c>
      <c r="F68" s="39">
        <v>40</v>
      </c>
      <c r="G68" s="39">
        <f>SUM(C68:F68)</f>
        <v>88</v>
      </c>
      <c r="H68" s="38">
        <f>($C$20*C68)+($D$20*D68)+($E$20*E68)+($F$20*F68)</f>
        <v>9000</v>
      </c>
      <c r="I68" s="3">
        <f>+H68*6.55957</f>
        <v>59036.13</v>
      </c>
    </row>
    <row r="69" spans="1:9" x14ac:dyDescent="0.25">
      <c r="A69" s="11" t="s">
        <v>55</v>
      </c>
      <c r="B69" s="49" t="s">
        <v>44</v>
      </c>
      <c r="C69" s="39">
        <v>8</v>
      </c>
      <c r="D69" s="39">
        <v>24</v>
      </c>
      <c r="E69" s="39">
        <v>8</v>
      </c>
      <c r="F69" s="39"/>
      <c r="G69" s="39">
        <f>SUM(C69:F69)</f>
        <v>40</v>
      </c>
      <c r="H69" s="38">
        <f>($C$20*C69)+($D$20*D69)+($E$20*E69)+($F$20*F69)</f>
        <v>3840</v>
      </c>
      <c r="I69" s="3">
        <f>+H69*6.55957</f>
        <v>25188.748800000001</v>
      </c>
    </row>
    <row r="70" spans="1:9" x14ac:dyDescent="0.25">
      <c r="A70" s="21" t="s">
        <v>56</v>
      </c>
      <c r="B70" s="50" t="s">
        <v>45</v>
      </c>
      <c r="C70" s="51">
        <v>8</v>
      </c>
      <c r="D70" s="51">
        <v>30</v>
      </c>
      <c r="E70" s="51">
        <v>10</v>
      </c>
      <c r="F70" s="51">
        <v>12</v>
      </c>
      <c r="G70" s="51">
        <f>SUM(C70:F70)</f>
        <v>60</v>
      </c>
      <c r="H70" s="52">
        <f>($C$20*C70)+($D$20*D70)+($E$20*E70)+($F$20*F70)</f>
        <v>5910</v>
      </c>
      <c r="I70" s="3">
        <f>+H70*6.55957</f>
        <v>38767.058700000001</v>
      </c>
    </row>
    <row r="71" spans="1:9" ht="13.8" thickBot="1" x14ac:dyDescent="0.3">
      <c r="B71" s="2"/>
      <c r="H71" s="3"/>
      <c r="I71" s="3"/>
    </row>
    <row r="72" spans="1:9" ht="13.8" thickBot="1" x14ac:dyDescent="0.3">
      <c r="B72" s="10" t="s">
        <v>48</v>
      </c>
      <c r="C72" s="47">
        <f t="shared" ref="C72:I72" si="3">SUM(C65:C71)</f>
        <v>60</v>
      </c>
      <c r="D72" s="47">
        <f t="shared" si="3"/>
        <v>290.75</v>
      </c>
      <c r="E72" s="47">
        <f t="shared" si="3"/>
        <v>73.25</v>
      </c>
      <c r="F72" s="47">
        <f t="shared" si="3"/>
        <v>52</v>
      </c>
      <c r="G72" s="47">
        <f t="shared" si="3"/>
        <v>476</v>
      </c>
      <c r="H72" s="48">
        <f t="shared" si="3"/>
        <v>46233.75</v>
      </c>
      <c r="I72" s="5">
        <f t="shared" si="3"/>
        <v>303273.51948750002</v>
      </c>
    </row>
    <row r="75" spans="1:9" ht="13.8" thickBot="1" x14ac:dyDescent="0.3">
      <c r="I75" s="7"/>
    </row>
    <row r="76" spans="1:9" ht="13.8" thickBot="1" x14ac:dyDescent="0.3">
      <c r="B76" s="10" t="s">
        <v>61</v>
      </c>
      <c r="C76" s="56" t="s">
        <v>62</v>
      </c>
      <c r="D76" s="56" t="s">
        <v>63</v>
      </c>
      <c r="E76" s="57" t="s">
        <v>64</v>
      </c>
      <c r="F76" s="57" t="s">
        <v>64</v>
      </c>
    </row>
    <row r="77" spans="1:9" x14ac:dyDescent="0.25">
      <c r="B77" s="53"/>
      <c r="C77" s="39"/>
      <c r="D77" s="39"/>
      <c r="E77" s="54"/>
      <c r="F77" s="54"/>
    </row>
    <row r="78" spans="1:9" x14ac:dyDescent="0.25">
      <c r="B78" s="55" t="s">
        <v>38</v>
      </c>
      <c r="C78" s="39">
        <f>+H48</f>
        <v>25580</v>
      </c>
      <c r="D78" s="39">
        <f>+C78*0.196</f>
        <v>5013.68</v>
      </c>
      <c r="E78" s="54">
        <f>+D78+C78</f>
        <v>30593.68</v>
      </c>
      <c r="F78" s="54">
        <f>+D78+C78</f>
        <v>30593.68</v>
      </c>
    </row>
    <row r="79" spans="1:9" x14ac:dyDescent="0.25">
      <c r="B79" s="55" t="s">
        <v>42</v>
      </c>
      <c r="C79" s="39">
        <f>+H60</f>
        <v>21821.25</v>
      </c>
      <c r="D79" s="39">
        <f>+C79*0.196</f>
        <v>4276.9650000000001</v>
      </c>
      <c r="E79" s="54">
        <f>+D79+C79</f>
        <v>26098.215</v>
      </c>
      <c r="F79" s="39">
        <f>+E79+D79</f>
        <v>30375.18</v>
      </c>
    </row>
    <row r="80" spans="1:9" ht="13.8" thickBot="1" x14ac:dyDescent="0.3">
      <c r="B80" s="55" t="s">
        <v>47</v>
      </c>
      <c r="C80" s="39">
        <f>+H72</f>
        <v>46233.75</v>
      </c>
      <c r="D80" s="39">
        <f>+C80*0.196</f>
        <v>9061.8150000000005</v>
      </c>
      <c r="E80" s="54">
        <f>+D80+C80</f>
        <v>55295.565000000002</v>
      </c>
      <c r="F80" s="54">
        <f>+D80+C80</f>
        <v>55295.565000000002</v>
      </c>
    </row>
    <row r="81" spans="2:6" ht="13.8" thickBot="1" x14ac:dyDescent="0.3">
      <c r="B81" s="58" t="s">
        <v>65</v>
      </c>
      <c r="C81" s="47">
        <f>SUM(C78:C80)</f>
        <v>93635</v>
      </c>
      <c r="D81" s="47">
        <f>SUM(D78:D80)</f>
        <v>18352.46</v>
      </c>
      <c r="E81" s="48">
        <f>SUM(E78:E80)</f>
        <v>111987.46</v>
      </c>
      <c r="F81" s="47">
        <f>SUM(F78:F80)</f>
        <v>116264.425</v>
      </c>
    </row>
    <row r="83" spans="2:6" x14ac:dyDescent="0.25">
      <c r="C83" s="64">
        <f>C81/1926000</f>
        <v>4.8616303219106954E-2</v>
      </c>
    </row>
    <row r="86" spans="2:6" x14ac:dyDescent="0.25">
      <c r="C86" s="3">
        <f>+C81*6.55957</f>
        <v>614205.33695000003</v>
      </c>
    </row>
  </sheetData>
  <mergeCells count="4">
    <mergeCell ref="B9:H9"/>
    <mergeCell ref="B10:H10"/>
    <mergeCell ref="B14:H14"/>
    <mergeCell ref="B15:H1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7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CT41"/>
  <sheetViews>
    <sheetView showGridLines="0" tabSelected="1" topLeftCell="B1" zoomScale="70" zoomScaleNormal="70" zoomScaleSheetLayoutView="80" workbookViewId="0">
      <selection activeCell="K34" sqref="K34"/>
    </sheetView>
  </sheetViews>
  <sheetFormatPr baseColWidth="10" defaultColWidth="11.44140625" defaultRowHeight="15" x14ac:dyDescent="0.25"/>
  <cols>
    <col min="1" max="1" width="5.21875" style="92" hidden="1" customWidth="1"/>
    <col min="2" max="2" width="78.21875" style="92" customWidth="1"/>
    <col min="3" max="3" width="29.5546875" style="93" customWidth="1"/>
    <col min="4" max="4" width="18.77734375" style="93" customWidth="1"/>
    <col min="5" max="5" width="21.21875" style="93" customWidth="1"/>
    <col min="6" max="8" width="18.77734375" style="93" customWidth="1"/>
    <col min="9" max="9" width="13.44140625" style="93" customWidth="1"/>
    <col min="10" max="10" width="13" style="93" customWidth="1"/>
    <col min="11" max="11" width="24.21875" style="93" bestFit="1" customWidth="1"/>
    <col min="12" max="12" width="4.5546875" style="93" customWidth="1"/>
    <col min="13" max="16384" width="11.44140625" style="92"/>
  </cols>
  <sheetData>
    <row r="1" spans="2:98" s="35" customFormat="1" ht="21.6" thickBot="1" x14ac:dyDescent="0.3">
      <c r="C1" s="96"/>
      <c r="D1" s="68"/>
      <c r="E1" s="68"/>
      <c r="F1" s="68"/>
      <c r="G1" s="68"/>
      <c r="H1" s="68"/>
      <c r="I1" s="68"/>
      <c r="J1" s="68"/>
      <c r="K1" s="68"/>
      <c r="L1" s="68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</row>
    <row r="2" spans="2:98" s="94" customFormat="1" ht="78" customHeight="1" thickBot="1" x14ac:dyDescent="0.3">
      <c r="C2" s="214" t="s">
        <v>104</v>
      </c>
      <c r="D2" s="215"/>
      <c r="E2" s="215"/>
      <c r="F2" s="215"/>
      <c r="G2" s="215"/>
      <c r="H2" s="215"/>
      <c r="I2" s="215"/>
      <c r="J2" s="215"/>
      <c r="K2" s="216"/>
      <c r="L2" s="155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9"/>
    </row>
    <row r="3" spans="2:98" s="35" customFormat="1" ht="18.75" customHeight="1" x14ac:dyDescent="0.4">
      <c r="B3" s="70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1"/>
    </row>
    <row r="4" spans="2:98" s="35" customFormat="1" ht="18" thickBot="1" x14ac:dyDescent="0.3"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2:98" s="35" customFormat="1" ht="81.75" customHeight="1" thickBot="1" x14ac:dyDescent="0.3">
      <c r="C5" s="211" t="s">
        <v>93</v>
      </c>
      <c r="D5" s="212"/>
      <c r="E5" s="212"/>
      <c r="F5" s="212"/>
      <c r="G5" s="212"/>
      <c r="H5" s="212"/>
      <c r="I5" s="212"/>
      <c r="J5" s="212"/>
      <c r="K5" s="213"/>
      <c r="L5" s="156"/>
    </row>
    <row r="6" spans="2:98" s="35" customFormat="1" ht="16.2" thickBot="1" x14ac:dyDescent="0.3"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2:98" s="35" customFormat="1" ht="20.25" customHeight="1" x14ac:dyDescent="0.25">
      <c r="C7" s="217" t="s">
        <v>80</v>
      </c>
      <c r="D7" s="218"/>
      <c r="E7" s="218"/>
      <c r="F7" s="218"/>
      <c r="G7" s="218"/>
      <c r="H7" s="218"/>
      <c r="I7" s="218"/>
      <c r="J7" s="218"/>
      <c r="K7" s="219"/>
      <c r="L7" s="156"/>
    </row>
    <row r="8" spans="2:98" s="35" customFormat="1" ht="18" customHeight="1" thickBot="1" x14ac:dyDescent="0.3">
      <c r="B8" s="72"/>
      <c r="C8" s="220" t="s">
        <v>79</v>
      </c>
      <c r="D8" s="221"/>
      <c r="E8" s="221"/>
      <c r="F8" s="221"/>
      <c r="G8" s="221"/>
      <c r="H8" s="221"/>
      <c r="I8" s="221"/>
      <c r="J8" s="221"/>
      <c r="K8" s="222"/>
      <c r="L8" s="157"/>
      <c r="M8" s="72"/>
      <c r="N8" s="72"/>
      <c r="O8" s="72"/>
      <c r="P8" s="72"/>
      <c r="Q8" s="72"/>
    </row>
    <row r="9" spans="2:98" s="35" customFormat="1" ht="18" thickBot="1" x14ac:dyDescent="0.3"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2:98" s="35" customFormat="1" ht="18" customHeight="1" x14ac:dyDescent="0.25">
      <c r="C10" s="217" t="s">
        <v>76</v>
      </c>
      <c r="D10" s="218"/>
      <c r="E10" s="218"/>
      <c r="F10" s="218"/>
      <c r="G10" s="218"/>
      <c r="H10" s="218"/>
      <c r="I10" s="218"/>
      <c r="J10" s="218"/>
      <c r="K10" s="219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</row>
    <row r="11" spans="2:98" s="35" customFormat="1" ht="21" customHeight="1" thickBot="1" x14ac:dyDescent="0.3">
      <c r="B11" s="75"/>
      <c r="C11" s="208" t="s">
        <v>77</v>
      </c>
      <c r="D11" s="209"/>
      <c r="E11" s="209"/>
      <c r="F11" s="209"/>
      <c r="G11" s="209"/>
      <c r="H11" s="209"/>
      <c r="I11" s="209"/>
      <c r="J11" s="209"/>
      <c r="K11" s="210"/>
      <c r="L11" s="99"/>
    </row>
    <row r="12" spans="2:98" s="35" customFormat="1" ht="81.75" customHeight="1" thickBot="1" x14ac:dyDescent="0.3">
      <c r="B12" s="102"/>
      <c r="C12" s="205" t="s">
        <v>88</v>
      </c>
      <c r="D12" s="206"/>
      <c r="E12" s="207"/>
      <c r="F12" s="205" t="s">
        <v>89</v>
      </c>
      <c r="G12" s="206"/>
      <c r="H12" s="207"/>
      <c r="I12" s="174" t="s">
        <v>85</v>
      </c>
      <c r="J12" s="116" t="s">
        <v>78</v>
      </c>
      <c r="K12" s="116" t="s">
        <v>92</v>
      </c>
      <c r="L12" s="76"/>
    </row>
    <row r="13" spans="2:98" s="35" customFormat="1" ht="66" customHeight="1" thickBot="1" x14ac:dyDescent="0.3">
      <c r="B13" s="102"/>
      <c r="C13" s="137" t="s">
        <v>74</v>
      </c>
      <c r="D13" s="138" t="s">
        <v>90</v>
      </c>
      <c r="E13" s="139" t="s">
        <v>82</v>
      </c>
      <c r="F13" s="140" t="s">
        <v>74</v>
      </c>
      <c r="G13" s="141" t="s">
        <v>91</v>
      </c>
      <c r="H13" s="136" t="s">
        <v>83</v>
      </c>
      <c r="I13" s="127"/>
      <c r="J13" s="113"/>
      <c r="K13" s="122" t="s">
        <v>86</v>
      </c>
      <c r="L13" s="76"/>
    </row>
    <row r="14" spans="2:98" s="77" customFormat="1" ht="9" hidden="1" customHeight="1" thickBot="1" x14ac:dyDescent="0.3">
      <c r="B14" s="78"/>
      <c r="C14" s="79"/>
      <c r="D14" s="79"/>
      <c r="E14" s="79"/>
      <c r="F14" s="79"/>
      <c r="G14" s="79"/>
      <c r="H14" s="79"/>
      <c r="I14" s="79"/>
      <c r="J14" s="79"/>
      <c r="K14" s="80"/>
      <c r="L14" s="100"/>
    </row>
    <row r="15" spans="2:98" s="35" customFormat="1" ht="74.25" customHeight="1" x14ac:dyDescent="0.25">
      <c r="B15" s="114" t="s">
        <v>99</v>
      </c>
      <c r="C15" s="142"/>
      <c r="D15" s="143"/>
      <c r="E15" s="128">
        <f>SUM(E16:E18)</f>
        <v>0</v>
      </c>
      <c r="F15" s="142"/>
      <c r="G15" s="149"/>
      <c r="H15" s="150">
        <f>SUM(H16:H18)</f>
        <v>0</v>
      </c>
      <c r="I15" s="123"/>
      <c r="J15" s="103">
        <f>SUM(J16:J18)</f>
        <v>0</v>
      </c>
      <c r="K15" s="110">
        <f t="shared" ref="K15:K22" si="0">E15+H15</f>
        <v>0</v>
      </c>
      <c r="L15" s="105"/>
    </row>
    <row r="16" spans="2:98" s="35" customFormat="1" ht="15.75" customHeight="1" x14ac:dyDescent="0.25">
      <c r="B16" s="115" t="s">
        <v>97</v>
      </c>
      <c r="C16" s="185">
        <v>0</v>
      </c>
      <c r="D16" s="131">
        <v>0</v>
      </c>
      <c r="E16" s="144">
        <f>C16*D16</f>
        <v>0</v>
      </c>
      <c r="F16" s="124">
        <v>0</v>
      </c>
      <c r="G16" s="152">
        <v>0</v>
      </c>
      <c r="H16" s="144">
        <f>F16*G16</f>
        <v>0</v>
      </c>
      <c r="I16" s="120"/>
      <c r="J16" s="117">
        <f>C16+F16</f>
        <v>0</v>
      </c>
      <c r="K16" s="106">
        <f t="shared" si="0"/>
        <v>0</v>
      </c>
      <c r="L16" s="84"/>
    </row>
    <row r="17" spans="2:12" s="35" customFormat="1" ht="21.75" customHeight="1" x14ac:dyDescent="0.25">
      <c r="B17" s="180" t="s">
        <v>109</v>
      </c>
      <c r="C17" s="186">
        <v>0</v>
      </c>
      <c r="D17" s="132">
        <v>0</v>
      </c>
      <c r="E17" s="145">
        <f>C17*D17</f>
        <v>0</v>
      </c>
      <c r="F17" s="125">
        <v>0</v>
      </c>
      <c r="G17" s="151">
        <v>0</v>
      </c>
      <c r="H17" s="145">
        <f>F17*G17</f>
        <v>0</v>
      </c>
      <c r="I17" s="101"/>
      <c r="J17" s="118">
        <f>C17+F17</f>
        <v>0</v>
      </c>
      <c r="K17" s="108">
        <f t="shared" si="0"/>
        <v>0</v>
      </c>
      <c r="L17" s="84"/>
    </row>
    <row r="18" spans="2:12" s="35" customFormat="1" ht="21" customHeight="1" thickBot="1" x14ac:dyDescent="0.3">
      <c r="B18" s="180" t="s">
        <v>100</v>
      </c>
      <c r="C18" s="187">
        <v>0</v>
      </c>
      <c r="D18" s="132">
        <v>0</v>
      </c>
      <c r="E18" s="145">
        <f>C18*D18</f>
        <v>0</v>
      </c>
      <c r="F18" s="125">
        <v>0</v>
      </c>
      <c r="G18" s="151">
        <v>0</v>
      </c>
      <c r="H18" s="145">
        <f>F18*G18</f>
        <v>0</v>
      </c>
      <c r="I18" s="101"/>
      <c r="J18" s="118">
        <f>C18+F18</f>
        <v>0</v>
      </c>
      <c r="K18" s="108">
        <f t="shared" si="0"/>
        <v>0</v>
      </c>
      <c r="L18" s="84"/>
    </row>
    <row r="19" spans="2:12" s="35" customFormat="1" ht="54.75" customHeight="1" thickBot="1" x14ac:dyDescent="0.3">
      <c r="B19" s="114" t="s">
        <v>108</v>
      </c>
      <c r="C19" s="146"/>
      <c r="D19" s="143"/>
      <c r="E19" s="128">
        <f>SUM(E20:E22)</f>
        <v>0</v>
      </c>
      <c r="F19" s="142"/>
      <c r="G19" s="149"/>
      <c r="H19" s="150">
        <f>SUM(H20:H22)</f>
        <v>0</v>
      </c>
      <c r="I19" s="123"/>
      <c r="J19" s="203">
        <f>SUM(J20:J22)</f>
        <v>0</v>
      </c>
      <c r="K19" s="110">
        <f t="shared" si="0"/>
        <v>0</v>
      </c>
      <c r="L19" s="105"/>
    </row>
    <row r="20" spans="2:12" s="35" customFormat="1" ht="15.75" customHeight="1" x14ac:dyDescent="0.25">
      <c r="B20" s="115" t="s">
        <v>97</v>
      </c>
      <c r="C20" s="185">
        <v>0</v>
      </c>
      <c r="D20" s="131">
        <v>0</v>
      </c>
      <c r="E20" s="144">
        <f>C20*D20</f>
        <v>0</v>
      </c>
      <c r="F20" s="124">
        <v>0</v>
      </c>
      <c r="G20" s="152">
        <v>0</v>
      </c>
      <c r="H20" s="144">
        <f>F20*G20</f>
        <v>0</v>
      </c>
      <c r="I20" s="120"/>
      <c r="J20" s="118">
        <f t="shared" ref="J20:J22" si="1">C20+F20</f>
        <v>0</v>
      </c>
      <c r="K20" s="106">
        <f t="shared" si="0"/>
        <v>0</v>
      </c>
      <c r="L20" s="84"/>
    </row>
    <row r="21" spans="2:12" s="35" customFormat="1" ht="52.2" x14ac:dyDescent="0.25">
      <c r="B21" s="180" t="s">
        <v>105</v>
      </c>
      <c r="C21" s="186">
        <v>0</v>
      </c>
      <c r="D21" s="132">
        <v>0</v>
      </c>
      <c r="E21" s="145">
        <f>C21*D21</f>
        <v>0</v>
      </c>
      <c r="F21" s="125">
        <v>0</v>
      </c>
      <c r="G21" s="151">
        <v>0</v>
      </c>
      <c r="H21" s="145">
        <f>F21*G21</f>
        <v>0</v>
      </c>
      <c r="I21" s="101"/>
      <c r="J21" s="118">
        <f t="shared" si="1"/>
        <v>0</v>
      </c>
      <c r="K21" s="108">
        <f t="shared" si="0"/>
        <v>0</v>
      </c>
      <c r="L21" s="84"/>
    </row>
    <row r="22" spans="2:12" s="35" customFormat="1" ht="15.75" customHeight="1" x14ac:dyDescent="0.25">
      <c r="B22" s="180" t="s">
        <v>101</v>
      </c>
      <c r="C22" s="186">
        <v>0</v>
      </c>
      <c r="D22" s="132">
        <v>0</v>
      </c>
      <c r="E22" s="145">
        <f>C22*D22</f>
        <v>0</v>
      </c>
      <c r="F22" s="125">
        <v>0</v>
      </c>
      <c r="G22" s="151">
        <v>0</v>
      </c>
      <c r="H22" s="145">
        <f>F22*G22</f>
        <v>0</v>
      </c>
      <c r="I22" s="101"/>
      <c r="J22" s="118">
        <f t="shared" si="1"/>
        <v>0</v>
      </c>
      <c r="K22" s="108">
        <f t="shared" si="0"/>
        <v>0</v>
      </c>
      <c r="L22" s="84"/>
    </row>
    <row r="23" spans="2:12" s="35" customFormat="1" ht="56.25" customHeight="1" x14ac:dyDescent="0.25">
      <c r="B23" s="176" t="s">
        <v>102</v>
      </c>
      <c r="C23" s="181"/>
      <c r="D23" s="177"/>
      <c r="E23" s="148">
        <f>SUM(E24:E28)</f>
        <v>0</v>
      </c>
      <c r="F23" s="178"/>
      <c r="G23" s="179"/>
      <c r="H23" s="148">
        <f>SUM(H24:H28)</f>
        <v>0</v>
      </c>
      <c r="I23" s="104"/>
      <c r="J23" s="95">
        <f>SUM(J24:J28)</f>
        <v>0</v>
      </c>
      <c r="K23" s="109">
        <f t="shared" ref="K23:K31" si="2">E23+H23</f>
        <v>0</v>
      </c>
      <c r="L23" s="87"/>
    </row>
    <row r="24" spans="2:12" s="85" customFormat="1" ht="18" customHeight="1" x14ac:dyDescent="0.25">
      <c r="B24" s="195" t="s">
        <v>94</v>
      </c>
      <c r="C24" s="185">
        <v>0</v>
      </c>
      <c r="D24" s="152">
        <v>0</v>
      </c>
      <c r="E24" s="182">
        <f>C24*D24</f>
        <v>0</v>
      </c>
      <c r="F24" s="190">
        <v>0</v>
      </c>
      <c r="G24" s="193">
        <v>0</v>
      </c>
      <c r="H24" s="201">
        <f t="shared" ref="H24:H28" si="3">F24*G24</f>
        <v>0</v>
      </c>
      <c r="I24" s="189"/>
      <c r="J24" s="97">
        <f>C24+F24</f>
        <v>0</v>
      </c>
      <c r="K24" s="108">
        <f>E24+H24</f>
        <v>0</v>
      </c>
      <c r="L24" s="86"/>
    </row>
    <row r="25" spans="2:12" s="85" customFormat="1" ht="18" customHeight="1" x14ac:dyDescent="0.25">
      <c r="B25" s="198" t="s">
        <v>98</v>
      </c>
      <c r="C25" s="186">
        <v>0</v>
      </c>
      <c r="D25" s="151">
        <v>0</v>
      </c>
      <c r="E25" s="183">
        <f>C25*D25</f>
        <v>0</v>
      </c>
      <c r="F25" s="191">
        <v>0</v>
      </c>
      <c r="G25" s="175">
        <v>0</v>
      </c>
      <c r="H25" s="202">
        <f t="shared" si="3"/>
        <v>0</v>
      </c>
      <c r="I25" s="189"/>
      <c r="J25" s="97">
        <f>C25+F25</f>
        <v>0</v>
      </c>
      <c r="K25" s="108">
        <f t="shared" si="2"/>
        <v>0</v>
      </c>
      <c r="L25" s="86"/>
    </row>
    <row r="26" spans="2:12" s="85" customFormat="1" ht="18" customHeight="1" x14ac:dyDescent="0.25">
      <c r="B26" s="196" t="s">
        <v>84</v>
      </c>
      <c r="C26" s="186">
        <v>0</v>
      </c>
      <c r="D26" s="151">
        <v>0</v>
      </c>
      <c r="E26" s="183">
        <f t="shared" ref="E26:E31" si="4">C26*D26</f>
        <v>0</v>
      </c>
      <c r="F26" s="191">
        <v>0</v>
      </c>
      <c r="G26" s="175">
        <v>0</v>
      </c>
      <c r="H26" s="202">
        <f>F26*G26</f>
        <v>0</v>
      </c>
      <c r="I26" s="189"/>
      <c r="J26" s="97">
        <f t="shared" ref="J26:J31" si="5">C26+F26</f>
        <v>0</v>
      </c>
      <c r="K26" s="108">
        <f t="shared" si="2"/>
        <v>0</v>
      </c>
      <c r="L26" s="86"/>
    </row>
    <row r="27" spans="2:12" s="85" customFormat="1" ht="18" customHeight="1" x14ac:dyDescent="0.25">
      <c r="B27" s="196" t="s">
        <v>87</v>
      </c>
      <c r="C27" s="186">
        <v>0</v>
      </c>
      <c r="D27" s="151">
        <v>0</v>
      </c>
      <c r="E27" s="183">
        <f t="shared" si="4"/>
        <v>0</v>
      </c>
      <c r="F27" s="191">
        <v>0</v>
      </c>
      <c r="G27" s="175">
        <v>0</v>
      </c>
      <c r="H27" s="202">
        <f t="shared" si="3"/>
        <v>0</v>
      </c>
      <c r="I27" s="189"/>
      <c r="J27" s="97">
        <f t="shared" si="5"/>
        <v>0</v>
      </c>
      <c r="K27" s="108">
        <f t="shared" si="2"/>
        <v>0</v>
      </c>
      <c r="L27" s="86"/>
    </row>
    <row r="28" spans="2:12" s="85" customFormat="1" ht="18" customHeight="1" x14ac:dyDescent="0.25">
      <c r="B28" s="197" t="s">
        <v>81</v>
      </c>
      <c r="C28" s="187">
        <v>0</v>
      </c>
      <c r="D28" s="188">
        <v>0</v>
      </c>
      <c r="E28" s="184">
        <f>C28*D28</f>
        <v>0</v>
      </c>
      <c r="F28" s="192">
        <v>0</v>
      </c>
      <c r="G28" s="153">
        <v>0</v>
      </c>
      <c r="H28" s="154">
        <f t="shared" si="3"/>
        <v>0</v>
      </c>
      <c r="I28" s="189"/>
      <c r="J28" s="97">
        <f>C28+F28</f>
        <v>0</v>
      </c>
      <c r="K28" s="108">
        <f>E28+H28</f>
        <v>0</v>
      </c>
      <c r="L28" s="86"/>
    </row>
    <row r="29" spans="2:12" s="85" customFormat="1" ht="76.5" customHeight="1" x14ac:dyDescent="0.25">
      <c r="B29" s="199" t="s">
        <v>103</v>
      </c>
      <c r="C29" s="146"/>
      <c r="D29" s="147"/>
      <c r="E29" s="130">
        <f>SUM(E30:E31)</f>
        <v>0</v>
      </c>
      <c r="F29" s="146"/>
      <c r="G29" s="147"/>
      <c r="H29" s="194">
        <f>SUM(H30:H31)</f>
        <v>0</v>
      </c>
      <c r="I29" s="160"/>
      <c r="J29" s="95">
        <f>SUM(J30:J31)</f>
        <v>0</v>
      </c>
      <c r="K29" s="109">
        <f t="shared" si="2"/>
        <v>0</v>
      </c>
      <c r="L29" s="86"/>
    </row>
    <row r="30" spans="2:12" s="85" customFormat="1" ht="17.399999999999999" x14ac:dyDescent="0.25">
      <c r="B30" s="195" t="s">
        <v>107</v>
      </c>
      <c r="C30" s="126">
        <v>0</v>
      </c>
      <c r="D30" s="132">
        <v>0</v>
      </c>
      <c r="E30" s="129">
        <f>C30*D30</f>
        <v>0</v>
      </c>
      <c r="F30" s="124">
        <v>0</v>
      </c>
      <c r="G30" s="132">
        <v>0</v>
      </c>
      <c r="H30" s="145">
        <f t="shared" ref="H30:H31" si="6">F30*G30</f>
        <v>0</v>
      </c>
      <c r="I30" s="119"/>
      <c r="J30" s="97">
        <f>C30+F30</f>
        <v>0</v>
      </c>
      <c r="K30" s="106">
        <f t="shared" si="2"/>
        <v>0</v>
      </c>
      <c r="L30" s="86"/>
    </row>
    <row r="31" spans="2:12" s="85" customFormat="1" ht="21" customHeight="1" thickBot="1" x14ac:dyDescent="0.3">
      <c r="B31" s="200" t="s">
        <v>106</v>
      </c>
      <c r="C31" s="135">
        <v>0</v>
      </c>
      <c r="D31" s="133">
        <v>0</v>
      </c>
      <c r="E31" s="134">
        <f t="shared" si="4"/>
        <v>0</v>
      </c>
      <c r="F31" s="112">
        <v>0</v>
      </c>
      <c r="G31" s="133">
        <v>0</v>
      </c>
      <c r="H31" s="154">
        <f t="shared" si="6"/>
        <v>0</v>
      </c>
      <c r="I31" s="121"/>
      <c r="J31" s="111">
        <f t="shared" si="5"/>
        <v>0</v>
      </c>
      <c r="K31" s="107">
        <f t="shared" si="2"/>
        <v>0</v>
      </c>
      <c r="L31" s="86"/>
    </row>
    <row r="33" spans="2:12" s="35" customFormat="1" ht="18" thickBot="1" x14ac:dyDescent="0.3">
      <c r="B33" s="66"/>
      <c r="C33" s="81"/>
      <c r="D33" s="81"/>
      <c r="E33" s="81"/>
      <c r="F33" s="81"/>
      <c r="G33" s="81"/>
      <c r="H33" s="81"/>
      <c r="I33" s="81"/>
      <c r="J33" s="81"/>
      <c r="K33" s="87"/>
      <c r="L33" s="87"/>
    </row>
    <row r="34" spans="2:12" s="35" customFormat="1" ht="18" thickBot="1" x14ac:dyDescent="0.3">
      <c r="B34" s="163" t="s">
        <v>95</v>
      </c>
      <c r="C34" s="164"/>
      <c r="D34" s="165"/>
      <c r="E34" s="165"/>
      <c r="F34" s="165"/>
      <c r="G34" s="165"/>
      <c r="H34" s="165"/>
      <c r="I34" s="165"/>
      <c r="J34" s="166">
        <f>J15+J23+J29</f>
        <v>0</v>
      </c>
      <c r="K34" s="167">
        <f>K15+K19+K23+K29</f>
        <v>0</v>
      </c>
      <c r="L34" s="161"/>
    </row>
    <row r="35" spans="2:12" s="35" customFormat="1" ht="10.050000000000001" customHeight="1" thickBot="1" x14ac:dyDescent="0.3">
      <c r="B35" s="89"/>
      <c r="C35" s="82"/>
      <c r="D35" s="82"/>
      <c r="E35" s="82"/>
      <c r="F35" s="82"/>
      <c r="G35" s="82"/>
      <c r="H35" s="82"/>
      <c r="I35" s="82"/>
      <c r="J35" s="83"/>
      <c r="K35" s="88"/>
      <c r="L35" s="87"/>
    </row>
    <row r="36" spans="2:12" s="35" customFormat="1" ht="18" thickBot="1" x14ac:dyDescent="0.3">
      <c r="B36" s="163" t="s">
        <v>75</v>
      </c>
      <c r="C36" s="164"/>
      <c r="D36" s="165"/>
      <c r="E36" s="165"/>
      <c r="F36" s="165"/>
      <c r="G36" s="165"/>
      <c r="H36" s="165"/>
      <c r="I36" s="165"/>
      <c r="J36" s="168"/>
      <c r="K36" s="167">
        <f>K34*0.2</f>
        <v>0</v>
      </c>
      <c r="L36" s="161"/>
    </row>
    <row r="37" spans="2:12" s="35" customFormat="1" ht="10.050000000000001" customHeight="1" thickBot="1" x14ac:dyDescent="0.3">
      <c r="B37" s="90"/>
      <c r="C37" s="82"/>
      <c r="D37" s="82"/>
      <c r="E37" s="82"/>
      <c r="F37" s="82"/>
      <c r="G37" s="82"/>
      <c r="H37" s="82"/>
      <c r="I37" s="82"/>
      <c r="J37" s="83"/>
      <c r="K37" s="88"/>
      <c r="L37" s="87"/>
    </row>
    <row r="38" spans="2:12" s="98" customFormat="1" ht="32.25" customHeight="1" thickBot="1" x14ac:dyDescent="0.3">
      <c r="B38" s="169" t="s">
        <v>96</v>
      </c>
      <c r="C38" s="170"/>
      <c r="D38" s="171"/>
      <c r="E38" s="171"/>
      <c r="F38" s="171"/>
      <c r="G38" s="171"/>
      <c r="H38" s="171"/>
      <c r="I38" s="171"/>
      <c r="J38" s="172"/>
      <c r="K38" s="173">
        <f>K34+K36</f>
        <v>0</v>
      </c>
      <c r="L38" s="162"/>
    </row>
    <row r="39" spans="2:12" s="35" customFormat="1" ht="15" customHeight="1" x14ac:dyDescent="0.25">
      <c r="B39" s="91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2:12" x14ac:dyDescent="0.25">
      <c r="B40" s="158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2:12" x14ac:dyDescent="0.25">
      <c r="B41" s="158"/>
      <c r="C41" s="159"/>
      <c r="D41" s="159"/>
      <c r="E41" s="159"/>
      <c r="F41" s="159"/>
      <c r="G41" s="159"/>
      <c r="H41" s="159"/>
      <c r="I41" s="159"/>
      <c r="J41" s="159"/>
      <c r="K41" s="159"/>
    </row>
  </sheetData>
  <mergeCells count="9">
    <mergeCell ref="C12:E12"/>
    <mergeCell ref="F12:H12"/>
    <mergeCell ref="C11:K11"/>
    <mergeCell ref="C5:K5"/>
    <mergeCell ref="C2:K2"/>
    <mergeCell ref="C7:K7"/>
    <mergeCell ref="C8:K8"/>
    <mergeCell ref="C10:K10"/>
    <mergeCell ref="C3:L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DPGF</vt:lpstr>
      <vt:lpstr>DPGF!Zone_d_impression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FOUGERE Constance</dc:creator>
  <cp:lastModifiedBy>LE GOFF Ludovic</cp:lastModifiedBy>
  <cp:lastPrinted>2017-02-08T08:11:05Z</cp:lastPrinted>
  <dcterms:created xsi:type="dcterms:W3CDTF">2010-11-09T10:55:16Z</dcterms:created>
  <dcterms:modified xsi:type="dcterms:W3CDTF">2025-10-02T10:07:33Z</dcterms:modified>
</cp:coreProperties>
</file>